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....INSTRUCTIVO GIROS SISTEMA SGP\SGP GIROS 2017\FORMULARIO ANUAL DE DISTRIBUCION 2017\"/>
    </mc:Choice>
  </mc:AlternateContent>
  <bookViews>
    <workbookView xWindow="0" yWindow="0" windowWidth="24000" windowHeight="10335"/>
  </bookViews>
  <sheets>
    <sheet name="Hoja1" sheetId="2" r:id="rId1"/>
    <sheet name="Hoja2" sheetId="3" r:id="rId2"/>
    <sheet name="Hoja3" sheetId="4" r:id="rId3"/>
    <sheet name="Hoja4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5" l="1"/>
  <c r="K3" i="5"/>
  <c r="K4" i="5"/>
  <c r="K2" i="5"/>
  <c r="K25" i="5"/>
  <c r="K14" i="5"/>
  <c r="K5" i="5"/>
  <c r="K13" i="5"/>
  <c r="K26" i="5"/>
  <c r="K7" i="5"/>
  <c r="K23" i="5"/>
  <c r="K19" i="5"/>
  <c r="K17" i="5"/>
  <c r="K9" i="5"/>
  <c r="K15" i="5"/>
  <c r="K12" i="5"/>
  <c r="K22" i="5"/>
  <c r="K24" i="5"/>
  <c r="K10" i="5"/>
  <c r="K20" i="5"/>
  <c r="K16" i="5"/>
  <c r="K6" i="5"/>
  <c r="K11" i="5"/>
  <c r="K21" i="5"/>
  <c r="K18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O52" i="4"/>
  <c r="J40" i="4"/>
  <c r="I35" i="4"/>
  <c r="K40" i="4" s="1"/>
  <c r="H35" i="4"/>
  <c r="J38" i="4" s="1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35" i="4" s="1"/>
  <c r="J40" i="2"/>
  <c r="I35" i="2"/>
  <c r="J39" i="2" s="1"/>
  <c r="H35" i="2"/>
  <c r="J38" i="2" s="1"/>
  <c r="J33" i="2"/>
  <c r="J34" i="2"/>
  <c r="J32" i="2"/>
  <c r="J31" i="2"/>
  <c r="J30" i="2"/>
  <c r="J29" i="2"/>
  <c r="J28" i="2"/>
  <c r="J27" i="2"/>
  <c r="J26" i="2"/>
  <c r="J12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1" i="2"/>
  <c r="J10" i="2"/>
  <c r="J39" i="4" l="1"/>
  <c r="K40" i="2"/>
  <c r="J35" i="2"/>
  <c r="O52" i="2"/>
</calcChain>
</file>

<file path=xl/sharedStrings.xml><?xml version="1.0" encoding="utf-8"?>
<sst xmlns="http://schemas.openxmlformats.org/spreadsheetml/2006/main" count="696" uniqueCount="285">
  <si>
    <t>CONDICIÓN DEL MUNICIPIO</t>
  </si>
  <si>
    <t>_____________________________________________</t>
  </si>
  <si>
    <t>_______________________________________</t>
  </si>
  <si>
    <t>MUNICIPIO</t>
  </si>
  <si>
    <t>Nombre del Campo</t>
  </si>
  <si>
    <t>Descripción</t>
  </si>
  <si>
    <t>DEPARTAMENTO O DISTRITO</t>
  </si>
  <si>
    <t xml:space="preserve">DISTRIBUCIÓN   PARA  EL  AÑO </t>
  </si>
  <si>
    <t>NIT DE LA E.S.E</t>
  </si>
  <si>
    <t>DV
(Digito de Verificación)</t>
  </si>
  <si>
    <t>COD. DANE MUNICIPIO</t>
  </si>
  <si>
    <t>TOTAL</t>
  </si>
  <si>
    <t xml:space="preserve">A -  TOTAL DISTRIBUCIÓN MUNICPAL </t>
  </si>
  <si>
    <t>B - TOTAL DISTRIBUCIÓN DEPARTAMENTAL</t>
  </si>
  <si>
    <t xml:space="preserve">C - TOTAL DE LA ASIGNACION DOCUMENTO DE DISTRIBUCIÓN DNP - MUNICIPAL </t>
  </si>
  <si>
    <t>TABLA RESUMEN</t>
  </si>
  <si>
    <t>VALORES</t>
  </si>
  <si>
    <t>1. DEPARTAMENTO O DISTRITO :</t>
  </si>
  <si>
    <t>2. DISTRIBUCIÓN  PARA EL AÑO</t>
  </si>
  <si>
    <t>3. COD. DANE 
MUNICIPIO</t>
  </si>
  <si>
    <t>4. MUNICIPIO</t>
  </si>
  <si>
    <t>5. MUNICIPIO
CERTIFICADO (MC) / MUNICIPIO NO CERTIFICADO (MNC)</t>
  </si>
  <si>
    <t>7. NIT DE  LA E.S.E</t>
  </si>
  <si>
    <t>8. D.V (Digito de Verificación)</t>
  </si>
  <si>
    <t>9. VALOR DISTRIBUCION  MUNICPAL</t>
  </si>
  <si>
    <t>6. RAZÓN SOCIAL DE LA ESE</t>
  </si>
  <si>
    <t>RAZÓN SOCIAL DE LA E.S.E</t>
  </si>
  <si>
    <t>VALOR DISTRIBUCION  DEPARTAMENTAL</t>
  </si>
  <si>
    <t>VALOR DISTRIBUCION  MUNICIPAL</t>
  </si>
  <si>
    <t>TOTAL RECURSOS DISTRIBUIDOS A LA E.S.E.</t>
  </si>
  <si>
    <t>11. TOTAL RECURSOS DISTRIBUIDOS A LA ESE (9+10)</t>
  </si>
  <si>
    <t>A</t>
  </si>
  <si>
    <t xml:space="preserve">TOTAL DISTRIBUCIÓN MUNICPAL </t>
  </si>
  <si>
    <t>B</t>
  </si>
  <si>
    <t>C</t>
  </si>
  <si>
    <t>D</t>
  </si>
  <si>
    <t>TOTAL DISTRIBUCIÓN DEPARTAMENTAL</t>
  </si>
  <si>
    <t xml:space="preserve">TOTAL DE LA ASIGNACION DOCUMENTO DE DISTRIBUCIÓN DNP - MUNICIPAL </t>
  </si>
  <si>
    <t>TOTAL DE LA ASIGNACION DOCUMENTO DE DISTRIBUCIÓN DNP - DEPARTAMENTAL O DISTRITAL</t>
  </si>
  <si>
    <t>D - TOTAL DE LA ASIGNACION DOCUMENTO DE DISTRIBUCIÓN DNP - DEPARTAMENTAL O DISTRITAL</t>
  </si>
  <si>
    <t>10. VALOR DISTRIBUCION  DEPARTAMENTAL O DISTRITAL</t>
  </si>
  <si>
    <t>En este campo se debe registrar el valor total asignado al departamento o distrito por concepto del SGP - Aporte Patronal, de acuerdo con el Documento de Distribución del DNP</t>
  </si>
  <si>
    <t>Campo No.</t>
  </si>
  <si>
    <t>En este campo se debe registrar el nombre del Departamento o Distrito por el cual realiza la distribución</t>
  </si>
  <si>
    <t>En este campo se debe registrar el año a distribuir</t>
  </si>
  <si>
    <t>En este campo se debe registrar el codigo Divipola DANE correspondiente al municipio en el que opera la E.S.E</t>
  </si>
  <si>
    <t>En este campo se debe registrar el nombre del municipio en el que opera la E.S.E</t>
  </si>
  <si>
    <t>En este campo se debe registrar según corresponda:
MC    - Municipio Certificado
MNC - Municipio No Certificado</t>
  </si>
  <si>
    <t>En este campo se debe registrar la razón social de la E.S.E.</t>
  </si>
  <si>
    <t>En este campo se debe registrar el número de identificación (NIT) de la E.S.E. sin digito de verificación.  
Este campo sólo permite números enteros, sin separador, puntos o comas.</t>
  </si>
  <si>
    <t xml:space="preserve">En este campo se debe registrar el digito de verificación del número de identificación (NIT) </t>
  </si>
  <si>
    <t>En este campo se debe registrar el valor distribuido para la E.S.E., por concepto del SGP - Aporte Patronal del municipio certificado
Este campo sólo permite números enteros, sin separador, puntos o comas.</t>
  </si>
  <si>
    <t>En este campo se debe registrar el valor distribuido para la E.S.E., por concepto del SGP - Aporte Patronal del departamento
Este campo sólo permite números enteros, sin separador, puntos o comas.</t>
  </si>
  <si>
    <t>En este campo se debe registrar el valor total distribuido para la E.S.E., por concepto del SGP - Aporte Patronal de los municipios certificados y el departamento
Este campo sólo permite números enteros, sin separador, puntos o comas.</t>
  </si>
  <si>
    <t>En este campo registre la sumatoria del valor total distribuido a todas las ESE con cargo al SGP - Aporte Patronal del departamento</t>
  </si>
  <si>
    <t xml:space="preserve">En este campo se debe registrar la sumatoria del valor total distribuido a todas las ESE con cargo al SGP - Aporte Patronal de los municipios certificados </t>
  </si>
  <si>
    <t>En este campo se debe registrar la sumatoria del valor total asignado a los municipios certificados de su jurisdicción por concepto del SGP - Aporte Patronal, de acuerdo con el Documento de Distribución del DNP</t>
  </si>
  <si>
    <t>SGP - APORTE PATRONAL</t>
  </si>
  <si>
    <t>DESCRIPCIÓN DE LOS CAMPOS DEL FORMULARIO ANULA DE DISTRIBUCIÓN</t>
  </si>
  <si>
    <r>
      <t xml:space="preserve">FORMULARIO ANUAL DE DISTRIBUCION
SGP - APORTE PATRONAL
CONSOLIDADO DEPARTAMENTAL O DISTRITAL 
</t>
    </r>
    <r>
      <rPr>
        <sz val="10"/>
        <rFont val="Calibri"/>
        <family val="2"/>
        <scheme val="minor"/>
      </rPr>
      <t xml:space="preserve">(Aplicación Res. 04669 y  6346 DE 2016) </t>
    </r>
  </si>
  <si>
    <t xml:space="preserve">BOYACA </t>
  </si>
  <si>
    <t>Pauna</t>
  </si>
  <si>
    <t>MC</t>
  </si>
  <si>
    <t>E.S.E. Centro de Salud Edgar Alonso Pulido Solano</t>
  </si>
  <si>
    <t>5</t>
  </si>
  <si>
    <t>Ventaquemada</t>
  </si>
  <si>
    <t>E.S.E. Centro de Salud de Ventaquemada</t>
  </si>
  <si>
    <t>820002248</t>
  </si>
  <si>
    <t>3</t>
  </si>
  <si>
    <t>Quipama</t>
  </si>
  <si>
    <t>MNC</t>
  </si>
  <si>
    <t>E.S.E. Centro de Salud Nuestra Señora de la Paz</t>
  </si>
  <si>
    <t>820002854</t>
  </si>
  <si>
    <t>7</t>
  </si>
  <si>
    <t>San Luis de Gaceno</t>
  </si>
  <si>
    <t>E.S.E Hospital San Francisco</t>
  </si>
  <si>
    <t>860060016</t>
  </si>
  <si>
    <t>4</t>
  </si>
  <si>
    <t>Aquitania</t>
  </si>
  <si>
    <t>E.S.E. Salud Aquitania</t>
  </si>
  <si>
    <t>891855492</t>
  </si>
  <si>
    <t>2</t>
  </si>
  <si>
    <t>Samacá</t>
  </si>
  <si>
    <t>E.S.E. Hospital Santa Marta de Samacá</t>
  </si>
  <si>
    <t>891800335</t>
  </si>
  <si>
    <t>8</t>
  </si>
  <si>
    <t>Muzo</t>
  </si>
  <si>
    <t>E.S.E. Hospital Santa Ana</t>
  </si>
  <si>
    <t>800254850</t>
  </si>
  <si>
    <t>6</t>
  </si>
  <si>
    <t>Ramiriquí</t>
  </si>
  <si>
    <t>E.S.E. Hospital San Vicente de Ramiriquí</t>
  </si>
  <si>
    <t>891800644</t>
  </si>
  <si>
    <t>9</t>
  </si>
  <si>
    <t>Paipa</t>
  </si>
  <si>
    <t xml:space="preserve">E.S.E. Hospital San Vicente de Paul </t>
  </si>
  <si>
    <t>891855209</t>
  </si>
  <si>
    <t>El Cocuy</t>
  </si>
  <si>
    <t>E.S.E. Hospital San José de El Cocuy</t>
  </si>
  <si>
    <t>891855719</t>
  </si>
  <si>
    <t>Villa de Leyva</t>
  </si>
  <si>
    <t>E.S.E. Hospital San Francisco de Villa de Leyva</t>
  </si>
  <si>
    <t>891800906</t>
  </si>
  <si>
    <t>Socha</t>
  </si>
  <si>
    <t>E.S.E. Hospital Sagrado Corazón de Jesús</t>
  </si>
  <si>
    <t>881862576</t>
  </si>
  <si>
    <t>Cubará</t>
  </si>
  <si>
    <t>E.S.E. Hospital Especial de Cubará</t>
  </si>
  <si>
    <t>826002304</t>
  </si>
  <si>
    <t>1</t>
  </si>
  <si>
    <t>Turmequé</t>
  </si>
  <si>
    <t>E.S.E. Hospital Baudilio Acero de Turmequé</t>
  </si>
  <si>
    <t>891800857</t>
  </si>
  <si>
    <t>0</t>
  </si>
  <si>
    <t>E.S.E. Hospital Andrés Girardot</t>
  </si>
  <si>
    <t>Guicán</t>
  </si>
  <si>
    <t>891855439</t>
  </si>
  <si>
    <t>Soatá</t>
  </si>
  <si>
    <t>E.S.E. Hospital San Antonio de Soatá</t>
  </si>
  <si>
    <t>891800611</t>
  </si>
  <si>
    <t>Miraflores</t>
  </si>
  <si>
    <t>Hospital Regional de Miraflores E.S.E.</t>
  </si>
  <si>
    <t>E.S.E. Hospital José Cayetano Vásquez</t>
  </si>
  <si>
    <t>Puerto Boyacá</t>
  </si>
  <si>
    <t>Duitama</t>
  </si>
  <si>
    <t>E.S.E. Hospital Regional de Duitama</t>
  </si>
  <si>
    <t>891855438</t>
  </si>
  <si>
    <t>Guateque</t>
  </si>
  <si>
    <t>Hospital Regional Segundo Nivel de Atención Valle de Tenza E.S.E.</t>
  </si>
  <si>
    <t>Tunja</t>
  </si>
  <si>
    <t>E.S.E. Centro de Rehabilitación de Boyacá</t>
  </si>
  <si>
    <t>891800982</t>
  </si>
  <si>
    <t>E.S.E. Hospital Regional de Moniquirá</t>
  </si>
  <si>
    <t>Moniquirá</t>
  </si>
  <si>
    <t>891800395</t>
  </si>
  <si>
    <t>E.S.E. Hospital Regional de Sogamoso</t>
  </si>
  <si>
    <t>Sogamoso</t>
  </si>
  <si>
    <t>Chiquinquirá</t>
  </si>
  <si>
    <t>E.S.E. Hospital Regional de Chiquinquirá</t>
  </si>
  <si>
    <t>820005389</t>
  </si>
  <si>
    <t>E.S.E. Hospital San Rafael de Tunja</t>
  </si>
  <si>
    <t>891800231</t>
  </si>
  <si>
    <t>GERMAN FRANCISCO PERTUZ GONZALEZ</t>
  </si>
  <si>
    <t>SECRETARIO DE SALUD DE BOYACA</t>
  </si>
  <si>
    <t>MARIA VICTORIA AVILA RAMOS</t>
  </si>
  <si>
    <t>DIRECTORA TECNICA DE PRESTACION DE SERVICIOS</t>
  </si>
  <si>
    <t>SS</t>
  </si>
  <si>
    <t>S</t>
  </si>
  <si>
    <t>E</t>
  </si>
  <si>
    <t>FG</t>
  </si>
  <si>
    <t>G</t>
  </si>
  <si>
    <t>H</t>
  </si>
  <si>
    <t>I</t>
  </si>
  <si>
    <t>DPTO</t>
  </si>
  <si>
    <t>Mpio</t>
  </si>
  <si>
    <t>NOMBRE   ESE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</si>
  <si>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</si>
  <si>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</si>
  <si>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</si>
  <si>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</si>
  <si>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</si>
  <si>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</si>
  <si>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</si>
  <si>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BOYACA</t>
  </si>
  <si>
    <t>MIRAFLORES</t>
  </si>
  <si>
    <t>H REGIONAL DE MIRAFLORES ESE</t>
  </si>
  <si>
    <t>DAVIVIENDA</t>
  </si>
  <si>
    <t>AHR</t>
  </si>
  <si>
    <t>176800063263</t>
  </si>
  <si>
    <t>176800064055</t>
  </si>
  <si>
    <t>DUITAMA</t>
  </si>
  <si>
    <t>EMPRESA SOCIAL DEL ESTADO HOSPITAL REGIONAL DUITAMA</t>
  </si>
  <si>
    <t>246000730894</t>
  </si>
  <si>
    <t>246000731199</t>
  </si>
  <si>
    <t>aHR</t>
  </si>
  <si>
    <t>VENTAQUEMADA</t>
  </si>
  <si>
    <t>ESE CENTRO DE SALUD VENTAQUEMADA</t>
  </si>
  <si>
    <t>AGRARIO</t>
  </si>
  <si>
    <t>415933006617</t>
  </si>
  <si>
    <t>415933006714</t>
  </si>
  <si>
    <t>MONIQUIRA</t>
  </si>
  <si>
    <t>H. REGIONAL DE MONIQUIRA</t>
  </si>
  <si>
    <t>CTE</t>
  </si>
  <si>
    <t>176769998392</t>
  </si>
  <si>
    <t>176769998368</t>
  </si>
  <si>
    <t>TUNJA</t>
  </si>
  <si>
    <t>ESE CENTRO DE REHABILITACION INTEGRAL DE BOYACA</t>
  </si>
  <si>
    <t>BBVA</t>
  </si>
  <si>
    <t xml:space="preserve">SUCURSAL TUNJA AVENIDA NORTE </t>
  </si>
  <si>
    <t>349210401</t>
  </si>
  <si>
    <t>VILLA DE LEYVA</t>
  </si>
  <si>
    <t>ESE HOSPITAL SAN FRANCISCO DE VILLA DE LEYVA</t>
  </si>
  <si>
    <t>POPULAR</t>
  </si>
  <si>
    <t>110251021572</t>
  </si>
  <si>
    <t>OFICINA VILLA DE LEYVA</t>
  </si>
  <si>
    <t>110251021580</t>
  </si>
  <si>
    <t>GUICAN</t>
  </si>
  <si>
    <t>HOSPITAL  ANDRES GIRARDOT DE GUICAN ESE</t>
  </si>
  <si>
    <t>415403001649</t>
  </si>
  <si>
    <t>OFICINA DE GUICAN</t>
  </si>
  <si>
    <t>415403001657</t>
  </si>
  <si>
    <t>PUERTO BOYACÁ</t>
  </si>
  <si>
    <t>ESE HOSPITAL JOSE CAYETANO VASQUEZ</t>
  </si>
  <si>
    <t>731285938</t>
  </si>
  <si>
    <t>SUCURSAL PUERTO BOYACA</t>
  </si>
  <si>
    <t>0731013835</t>
  </si>
  <si>
    <t>SOGAMOSO</t>
  </si>
  <si>
    <t>HOSPITAL REGIONAL DE SOGAMOSO ESE</t>
  </si>
  <si>
    <t>OCCIDENTE</t>
  </si>
  <si>
    <t>391809324</t>
  </si>
  <si>
    <t>OFICINIA SOGAMOSO</t>
  </si>
  <si>
    <t>391809480</t>
  </si>
  <si>
    <t>PAUNA</t>
  </si>
  <si>
    <t>ESE CENTRO DE SALUD  EDGAR ALONSO PULIDO SOLANO</t>
  </si>
  <si>
    <t>415553002589</t>
  </si>
  <si>
    <t>415553002988</t>
  </si>
  <si>
    <t>TUNJA BOYACA</t>
  </si>
  <si>
    <t>ESE HOSPITAL SAN RAFAEL DE TUNJA</t>
  </si>
  <si>
    <t>176200033098</t>
  </si>
  <si>
    <t>PLAZA REAL</t>
  </si>
  <si>
    <t>176200035077</t>
  </si>
  <si>
    <t>SAMACA</t>
  </si>
  <si>
    <t>ESE HOSPITAL SANTA MARTA</t>
  </si>
  <si>
    <t>177200089981</t>
  </si>
  <si>
    <t>OFICINA SAMACA - 1772</t>
  </si>
  <si>
    <t>177200090989</t>
  </si>
  <si>
    <t>AQUITANIA</t>
  </si>
  <si>
    <t>ESE SALUD AQUITANIA</t>
  </si>
  <si>
    <t>415013010401</t>
  </si>
  <si>
    <t>OFICINA AQUITANIA - 1501</t>
  </si>
  <si>
    <t>415013010541</t>
  </si>
  <si>
    <t>MUZO</t>
  </si>
  <si>
    <t>ESE HOSPITAL SANTA ANA DE MUZO</t>
  </si>
  <si>
    <t>415453004363</t>
  </si>
  <si>
    <t>OFICINA MUZO - BOYACA</t>
  </si>
  <si>
    <t>415453004411</t>
  </si>
  <si>
    <t>CUBARA</t>
  </si>
  <si>
    <t>EMPRESA SOCIAL DEL ESTADO HOSPITAL ESPECIAL DE CUBARA</t>
  </si>
  <si>
    <t>842047334</t>
  </si>
  <si>
    <t>SARAVENA</t>
  </si>
  <si>
    <t>842050874</t>
  </si>
  <si>
    <t>CHIQUINQIRÁ</t>
  </si>
  <si>
    <t>ESE HOSPITAL REGIONAL DE CHIQUINQUIRÁ</t>
  </si>
  <si>
    <t>386069992991</t>
  </si>
  <si>
    <t>OFICINA CHIQUINQIRÁ - 3860</t>
  </si>
  <si>
    <t>386069992769</t>
  </si>
  <si>
    <t>PAIPA</t>
  </si>
  <si>
    <t>ESE HOSPITAL SAN VICENTE DE PAUL DE PAIPA</t>
  </si>
  <si>
    <t>415113013058</t>
  </si>
  <si>
    <t>OFICINA DE PAIPA</t>
  </si>
  <si>
    <t>415113013074</t>
  </si>
  <si>
    <t>SOATA</t>
  </si>
  <si>
    <t>ESE HOSPITAL SAN ANTONIO DE SOATA</t>
  </si>
  <si>
    <t>246069995156</t>
  </si>
  <si>
    <t>246069995099</t>
  </si>
  <si>
    <t>GUATEQUE</t>
  </si>
  <si>
    <t>ESE HOSPITAL REGIONAL SEGUNDO NIVEL DE ATENCION</t>
  </si>
  <si>
    <t>176200033676</t>
  </si>
  <si>
    <t>OFICINA PLAZA REAL - 1762</t>
  </si>
  <si>
    <t>176200035309</t>
  </si>
  <si>
    <t>EL COCUY</t>
  </si>
  <si>
    <t>ESE HOSPITAL SAN JOSE DEL COCUY</t>
  </si>
  <si>
    <t>415243003291</t>
  </si>
  <si>
    <t>415243003313</t>
  </si>
  <si>
    <t>SAN LUIS DE GACENO</t>
  </si>
  <si>
    <t>ESE HOSPITAL SAN FRANCISCO</t>
  </si>
  <si>
    <t>914031638</t>
  </si>
  <si>
    <t>914031760</t>
  </si>
  <si>
    <t>RAMIRIQUI</t>
  </si>
  <si>
    <t xml:space="preserve">ESE HOSPITAL SAN VICENTE </t>
  </si>
  <si>
    <t>415633012348</t>
  </si>
  <si>
    <t>415633012399</t>
  </si>
  <si>
    <t>SOCHA</t>
  </si>
  <si>
    <t>HOSPITAL SAGRADO CORAZON DE SOCHA</t>
  </si>
  <si>
    <t>415783004289</t>
  </si>
  <si>
    <t>415783004335</t>
  </si>
  <si>
    <t>TURMEQUÉ</t>
  </si>
  <si>
    <t>ESE HOSPITAL BAUDILIO ACERO</t>
  </si>
  <si>
    <t>AV NORTE</t>
  </si>
  <si>
    <t>349207621</t>
  </si>
  <si>
    <t>QUIPAMA</t>
  </si>
  <si>
    <t>ESE NUESTRA SEÑORA DE LA PAZ</t>
  </si>
  <si>
    <t>512161100</t>
  </si>
  <si>
    <t>CHIQUINQUIRA</t>
  </si>
  <si>
    <t>512162595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</si>
</sst>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6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">
    <xf numFmtId="0" fontId="0" fillId="0" borderId="0" xfId="0"/>
    <xf numFmtId="43" fontId="2" fillId="0" borderId="0" xfId="1" applyFont="1" applyBorder="1"/>
    <xf numFmtId="0" fontId="3" fillId="0" borderId="0" xfId="0" applyFont="1"/>
    <xf numFmtId="0" fontId="3" fillId="2" borderId="0" xfId="0" applyFont="1" applyFill="1" applyAlignment="1" applyProtection="1">
      <alignment horizontal="justify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4" fillId="5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43" fontId="3" fillId="0" borderId="0" xfId="1" applyFont="1" applyBorder="1"/>
    <xf numFmtId="165" fontId="3" fillId="0" borderId="0" xfId="1" applyNumberFormat="1" applyFont="1" applyBorder="1"/>
    <xf numFmtId="0" fontId="3" fillId="0" borderId="0" xfId="0" applyFont="1" applyBorder="1"/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3" fillId="2" borderId="0" xfId="0" applyFont="1" applyFill="1"/>
    <xf numFmtId="1" fontId="3" fillId="2" borderId="0" xfId="0" applyNumberFormat="1" applyFont="1" applyFill="1"/>
    <xf numFmtId="0" fontId="2" fillId="2" borderId="0" xfId="0" applyFont="1" applyFill="1"/>
    <xf numFmtId="1" fontId="2" fillId="2" borderId="0" xfId="0" applyNumberFormat="1" applyFont="1" applyFill="1"/>
    <xf numFmtId="49" fontId="2" fillId="2" borderId="0" xfId="0" applyNumberFormat="1" applyFont="1" applyFill="1"/>
    <xf numFmtId="43" fontId="3" fillId="0" borderId="0" xfId="1" applyFont="1"/>
    <xf numFmtId="2" fontId="7" fillId="0" borderId="1" xfId="0" applyNumberFormat="1" applyFont="1" applyFill="1" applyBorder="1"/>
    <xf numFmtId="0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2" fontId="7" fillId="0" borderId="5" xfId="0" applyNumberFormat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5" fontId="2" fillId="0" borderId="0" xfId="1" applyNumberFormat="1" applyFont="1" applyBorder="1" applyAlignment="1">
      <alignment horizontal="right"/>
    </xf>
    <xf numFmtId="1" fontId="2" fillId="0" borderId="0" xfId="1" applyNumberFormat="1" applyFont="1" applyBorder="1"/>
    <xf numFmtId="0" fontId="2" fillId="0" borderId="1" xfId="0" applyFont="1" applyBorder="1" applyAlignment="1">
      <alignment horizontal="center"/>
    </xf>
    <xf numFmtId="165" fontId="2" fillId="0" borderId="4" xfId="1" applyNumberFormat="1" applyFont="1" applyBorder="1" applyAlignment="1">
      <alignment horizontal="left"/>
    </xf>
    <xf numFmtId="165" fontId="2" fillId="0" borderId="2" xfId="1" applyNumberFormat="1" applyFont="1" applyBorder="1" applyAlignment="1">
      <alignment horizontal="left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165" fontId="2" fillId="0" borderId="1" xfId="1" applyNumberFormat="1" applyFont="1" applyBorder="1" applyAlignment="1">
      <alignment horizontal="left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43" fontId="6" fillId="3" borderId="1" xfId="1" applyFont="1" applyFill="1" applyBorder="1" applyAlignment="1">
      <alignment horizontal="center" vertical="center" wrapText="1"/>
    </xf>
    <xf numFmtId="43" fontId="3" fillId="0" borderId="1" xfId="1" applyFont="1" applyBorder="1"/>
    <xf numFmtId="43" fontId="2" fillId="0" borderId="1" xfId="1" applyFont="1" applyBorder="1"/>
    <xf numFmtId="43" fontId="6" fillId="3" borderId="1" xfId="1" applyFont="1" applyFill="1" applyBorder="1" applyAlignment="1">
      <alignment horizontal="center" vertical="center"/>
    </xf>
    <xf numFmtId="43" fontId="3" fillId="2" borderId="0" xfId="1" applyFont="1" applyFill="1"/>
    <xf numFmtId="43" fontId="2" fillId="2" borderId="0" xfId="1" applyFont="1" applyFill="1"/>
    <xf numFmtId="49" fontId="8" fillId="6" borderId="4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/>
    </xf>
    <xf numFmtId="49" fontId="8" fillId="6" borderId="3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/>
    <xf numFmtId="49" fontId="9" fillId="2" borderId="1" xfId="0" applyNumberFormat="1" applyFont="1" applyFill="1" applyBorder="1" applyAlignment="1"/>
    <xf numFmtId="49" fontId="10" fillId="2" borderId="1" xfId="0" applyNumberFormat="1" applyFont="1" applyFill="1" applyBorder="1" applyAlignment="1"/>
    <xf numFmtId="49" fontId="10" fillId="2" borderId="1" xfId="0" applyNumberFormat="1" applyFont="1" applyFill="1" applyBorder="1" applyAlignment="1">
      <alignment horizontal="left"/>
    </xf>
    <xf numFmtId="49" fontId="9" fillId="2" borderId="3" xfId="0" applyNumberFormat="1" applyFont="1" applyFill="1" applyBorder="1"/>
    <xf numFmtId="49" fontId="9" fillId="7" borderId="1" xfId="0" applyNumberFormat="1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1" xfId="0" applyFont="1" applyFill="1" applyBorder="1"/>
    <xf numFmtId="0" fontId="9" fillId="2" borderId="3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3" fillId="0" borderId="10" xfId="0" applyFont="1" applyBorder="1"/>
    <xf numFmtId="2" fontId="7" fillId="0" borderId="10" xfId="0" applyNumberFormat="1" applyFont="1" applyFill="1" applyBorder="1"/>
    <xf numFmtId="0" fontId="3" fillId="0" borderId="10" xfId="0" applyNumberFormat="1" applyFont="1" applyBorder="1"/>
    <xf numFmtId="49" fontId="3" fillId="0" borderId="10" xfId="0" applyNumberFormat="1" applyFont="1" applyBorder="1" applyAlignment="1">
      <alignment horizontal="center" vertical="center"/>
    </xf>
    <xf numFmtId="43" fontId="3" fillId="0" borderId="10" xfId="1" applyFont="1" applyBorder="1"/>
    <xf numFmtId="0" fontId="0" fillId="6" borderId="1" xfId="0" applyFill="1" applyBorder="1" applyAlignment="1">
      <alignment horizontal="center"/>
    </xf>
    <xf numFmtId="49" fontId="0" fillId="0" borderId="0" xfId="0" applyNumberFormat="1"/>
  </cellXfs>
  <cellStyles count="4">
    <cellStyle name="Millares" xfId="1" builtinId="3"/>
    <cellStyle name="Millares 3" xfId="2"/>
    <cellStyle name="Millares 4" xfId="3"/>
    <cellStyle name="Normal" xfId="0" builtinId="0"/>
  </cellStyles>
  <dxfs count="0"/>
  <tableStyles count="0" defaultTableStyle="TableStyleMedium2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42335</xdr:colOff>
      <xdr:row>1</xdr:row>
      <xdr:rowOff>31751</xdr:rowOff>
    </xdr:from>
    <xdr:to>
      <xdr:col>3</xdr:col>
      <xdr:colOff>335369</xdr:colOff>
      <xdr:row>1</xdr:row>
      <xdr:rowOff>584201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5" y="222251"/>
          <a:ext cx="24669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42335</xdr:colOff>
      <xdr:row>1</xdr:row>
      <xdr:rowOff>31751</xdr:rowOff>
    </xdr:from>
    <xdr:to>
      <xdr:col>3</xdr:col>
      <xdr:colOff>470960</xdr:colOff>
      <xdr:row>4</xdr:row>
      <xdr:rowOff>12701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935" y="193676"/>
          <a:ext cx="24669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view="pageBreakPreview" zoomScale="85" zoomScaleNormal="90" zoomScaleSheetLayoutView="85" workbookViewId="0">
      <selection activeCell="J51" sqref="A1:J51"/>
    </sheetView>
  </sheetViews>
  <sheetFormatPr baseColWidth="10" defaultRowHeight="12.75" x14ac:dyDescent="0.2"/>
  <cols>
    <col min="1" max="1" width="3.42578125" style="2" customWidth="1"/>
    <col min="2" max="2" width="11.42578125" style="2"/>
    <col min="3" max="3" width="21.140625" style="2" customWidth="1"/>
    <col min="4" max="4" width="17" style="2" customWidth="1"/>
    <col min="5" max="5" width="44.28515625" style="2" customWidth="1"/>
    <col min="6" max="6" width="15.28515625" style="2" customWidth="1"/>
    <col min="7" max="7" width="11.28515625" style="2" customWidth="1"/>
    <col min="8" max="8" width="15.28515625" style="21" customWidth="1"/>
    <col min="9" max="10" width="19.85546875" style="21" customWidth="1"/>
    <col min="11" max="14" width="11.42578125" style="2"/>
    <col min="15" max="15" width="12.140625" style="2" bestFit="1" customWidth="1"/>
    <col min="16" max="16384" width="11.42578125" style="2"/>
  </cols>
  <sheetData>
    <row r="1" spans="2:18" x14ac:dyDescent="0.2">
      <c r="C1" s="11"/>
      <c r="D1" s="12"/>
      <c r="E1" s="13"/>
      <c r="F1" s="13"/>
      <c r="G1" s="13"/>
      <c r="H1" s="11"/>
      <c r="I1" s="11"/>
      <c r="J1" s="11"/>
    </row>
    <row r="2" spans="2:18" ht="58.5" customHeight="1" x14ac:dyDescent="0.2">
      <c r="C2" s="43" t="s">
        <v>59</v>
      </c>
      <c r="D2" s="43"/>
      <c r="E2" s="43"/>
      <c r="F2" s="43"/>
      <c r="G2" s="43"/>
      <c r="H2" s="43"/>
      <c r="I2" s="43"/>
      <c r="J2" s="43"/>
    </row>
    <row r="3" spans="2:18" x14ac:dyDescent="0.2">
      <c r="C3" s="11"/>
      <c r="D3" s="12"/>
      <c r="E3" s="13"/>
      <c r="F3" s="13"/>
      <c r="G3" s="13"/>
      <c r="H3" s="11"/>
      <c r="I3" s="11"/>
      <c r="J3" s="11"/>
      <c r="M3" s="13"/>
      <c r="N3" s="13"/>
      <c r="O3" s="13"/>
      <c r="P3" s="13"/>
      <c r="Q3" s="13"/>
      <c r="R3" s="13"/>
    </row>
    <row r="4" spans="2:18" x14ac:dyDescent="0.2">
      <c r="C4" s="1" t="s">
        <v>17</v>
      </c>
      <c r="D4" s="30" t="s">
        <v>60</v>
      </c>
      <c r="E4" s="13"/>
      <c r="F4" s="13"/>
      <c r="G4" s="13"/>
      <c r="H4" s="11"/>
      <c r="I4" s="11"/>
      <c r="J4" s="11"/>
      <c r="M4" s="13"/>
      <c r="N4" s="13"/>
      <c r="O4" s="13"/>
      <c r="P4" s="13"/>
      <c r="Q4" s="13"/>
      <c r="R4" s="13"/>
    </row>
    <row r="5" spans="2:18" x14ac:dyDescent="0.2">
      <c r="C5" s="1"/>
      <c r="D5" s="12"/>
      <c r="E5" s="13"/>
      <c r="F5" s="13"/>
      <c r="G5" s="13"/>
      <c r="H5" s="11"/>
      <c r="I5" s="11"/>
      <c r="J5" s="11"/>
      <c r="M5" s="13"/>
      <c r="N5" s="13"/>
      <c r="O5" s="13"/>
      <c r="P5" s="13"/>
      <c r="Q5" s="13"/>
      <c r="R5" s="13"/>
    </row>
    <row r="6" spans="2:18" x14ac:dyDescent="0.2">
      <c r="C6" s="1" t="s">
        <v>18</v>
      </c>
      <c r="D6" s="31">
        <v>2017</v>
      </c>
      <c r="E6" s="13"/>
      <c r="F6" s="13"/>
      <c r="G6" s="13"/>
      <c r="H6" s="11"/>
      <c r="I6" s="11"/>
      <c r="J6" s="11"/>
      <c r="M6" s="13"/>
      <c r="N6" s="13"/>
      <c r="O6" s="13"/>
      <c r="P6" s="13"/>
      <c r="Q6" s="13"/>
      <c r="R6" s="13"/>
    </row>
    <row r="7" spans="2:18" x14ac:dyDescent="0.2">
      <c r="C7" s="13"/>
      <c r="D7" s="13"/>
      <c r="E7" s="13"/>
      <c r="F7" s="13"/>
      <c r="G7" s="13"/>
      <c r="H7" s="11"/>
      <c r="I7" s="11"/>
      <c r="J7" s="11"/>
      <c r="M7" s="13"/>
      <c r="N7" s="13"/>
      <c r="O7" s="13"/>
      <c r="P7" s="13"/>
      <c r="Q7" s="13"/>
      <c r="R7" s="13"/>
    </row>
    <row r="8" spans="2:18" ht="19.5" customHeight="1" x14ac:dyDescent="0.2">
      <c r="B8" s="38" t="s">
        <v>19</v>
      </c>
      <c r="C8" s="39" t="s">
        <v>20</v>
      </c>
      <c r="D8" s="38" t="s">
        <v>21</v>
      </c>
      <c r="E8" s="39" t="s">
        <v>25</v>
      </c>
      <c r="F8" s="38" t="s">
        <v>22</v>
      </c>
      <c r="G8" s="38" t="s">
        <v>23</v>
      </c>
      <c r="H8" s="45" t="s">
        <v>24</v>
      </c>
      <c r="I8" s="45" t="s">
        <v>40</v>
      </c>
      <c r="J8" s="45" t="s">
        <v>30</v>
      </c>
      <c r="M8" s="13"/>
      <c r="N8" s="13"/>
      <c r="O8" s="13"/>
      <c r="P8" s="13"/>
      <c r="Q8" s="13"/>
      <c r="R8" s="13"/>
    </row>
    <row r="9" spans="2:18" ht="46.5" customHeight="1" x14ac:dyDescent="0.2">
      <c r="B9" s="39"/>
      <c r="C9" s="39"/>
      <c r="D9" s="38"/>
      <c r="E9" s="39"/>
      <c r="F9" s="38"/>
      <c r="G9" s="38"/>
      <c r="H9" s="45"/>
      <c r="I9" s="45"/>
      <c r="J9" s="45"/>
      <c r="M9" s="13"/>
      <c r="N9" s="13"/>
      <c r="O9" s="13"/>
      <c r="P9" s="13"/>
      <c r="Q9" s="13"/>
      <c r="R9" s="13"/>
    </row>
    <row r="10" spans="2:18" x14ac:dyDescent="0.2">
      <c r="B10" s="14">
        <v>15531</v>
      </c>
      <c r="C10" s="22" t="s">
        <v>61</v>
      </c>
      <c r="D10" s="14" t="s">
        <v>62</v>
      </c>
      <c r="E10" s="14" t="s">
        <v>63</v>
      </c>
      <c r="F10" s="23">
        <v>820002916</v>
      </c>
      <c r="G10" s="24" t="s">
        <v>64</v>
      </c>
      <c r="H10" s="46">
        <v>37504101</v>
      </c>
      <c r="I10" s="46"/>
      <c r="J10" s="46">
        <f>+H10+I10</f>
        <v>37504101</v>
      </c>
      <c r="M10" s="13"/>
      <c r="N10" s="13"/>
      <c r="O10" s="13"/>
      <c r="P10" s="13"/>
      <c r="Q10" s="13"/>
      <c r="R10" s="13"/>
    </row>
    <row r="11" spans="2:18" x14ac:dyDescent="0.2">
      <c r="B11" s="14">
        <v>15861</v>
      </c>
      <c r="C11" s="14" t="s">
        <v>65</v>
      </c>
      <c r="D11" s="14" t="s">
        <v>62</v>
      </c>
      <c r="E11" s="14" t="s">
        <v>66</v>
      </c>
      <c r="F11" s="25" t="s">
        <v>67</v>
      </c>
      <c r="G11" s="26" t="s">
        <v>68</v>
      </c>
      <c r="H11" s="46">
        <v>17039454</v>
      </c>
      <c r="I11" s="46"/>
      <c r="J11" s="46">
        <f t="shared" ref="J11:J34" si="0">+H11+I11</f>
        <v>17039454</v>
      </c>
      <c r="M11" s="13"/>
      <c r="N11" s="13"/>
      <c r="O11" s="13"/>
      <c r="P11" s="13"/>
      <c r="Q11" s="13"/>
      <c r="R11" s="13"/>
    </row>
    <row r="12" spans="2:18" x14ac:dyDescent="0.2">
      <c r="B12" s="14">
        <v>15580</v>
      </c>
      <c r="C12" s="14" t="s">
        <v>69</v>
      </c>
      <c r="D12" s="14" t="s">
        <v>70</v>
      </c>
      <c r="E12" s="14" t="s">
        <v>71</v>
      </c>
      <c r="F12" s="25" t="s">
        <v>72</v>
      </c>
      <c r="G12" s="26" t="s">
        <v>73</v>
      </c>
      <c r="I12" s="46">
        <v>35515881</v>
      </c>
      <c r="J12" s="46">
        <f t="shared" si="0"/>
        <v>35515881</v>
      </c>
      <c r="M12" s="13"/>
      <c r="N12" s="13"/>
      <c r="O12" s="13"/>
      <c r="P12" s="13"/>
      <c r="Q12" s="13"/>
      <c r="R12" s="13"/>
    </row>
    <row r="13" spans="2:18" x14ac:dyDescent="0.2">
      <c r="B13" s="14">
        <v>15667</v>
      </c>
      <c r="C13" s="14" t="s">
        <v>74</v>
      </c>
      <c r="D13" s="14" t="s">
        <v>70</v>
      </c>
      <c r="E13" s="14" t="s">
        <v>75</v>
      </c>
      <c r="F13" s="25" t="s">
        <v>76</v>
      </c>
      <c r="G13" s="26" t="s">
        <v>77</v>
      </c>
      <c r="H13" s="46"/>
      <c r="I13" s="46">
        <v>159700519</v>
      </c>
      <c r="J13" s="46">
        <f t="shared" si="0"/>
        <v>159700519</v>
      </c>
      <c r="M13" s="13"/>
      <c r="N13" s="13"/>
      <c r="O13" s="13"/>
      <c r="P13" s="13"/>
      <c r="Q13" s="13"/>
      <c r="R13" s="13"/>
    </row>
    <row r="14" spans="2:18" x14ac:dyDescent="0.2">
      <c r="B14" s="14">
        <v>15047</v>
      </c>
      <c r="C14" s="14" t="s">
        <v>78</v>
      </c>
      <c r="D14" s="14" t="s">
        <v>70</v>
      </c>
      <c r="E14" s="14" t="s">
        <v>79</v>
      </c>
      <c r="F14" s="25" t="s">
        <v>80</v>
      </c>
      <c r="G14" s="26" t="s">
        <v>81</v>
      </c>
      <c r="H14" s="46"/>
      <c r="I14" s="46">
        <v>141891217</v>
      </c>
      <c r="J14" s="46">
        <f t="shared" si="0"/>
        <v>141891217</v>
      </c>
    </row>
    <row r="15" spans="2:18" x14ac:dyDescent="0.2">
      <c r="B15" s="14">
        <v>15646</v>
      </c>
      <c r="C15" s="14" t="s">
        <v>82</v>
      </c>
      <c r="D15" s="14" t="s">
        <v>70</v>
      </c>
      <c r="E15" s="14" t="s">
        <v>83</v>
      </c>
      <c r="F15" s="25" t="s">
        <v>84</v>
      </c>
      <c r="G15" s="26" t="s">
        <v>85</v>
      </c>
      <c r="H15" s="46"/>
      <c r="I15" s="46">
        <v>142424553</v>
      </c>
      <c r="J15" s="46">
        <f t="shared" si="0"/>
        <v>142424553</v>
      </c>
    </row>
    <row r="16" spans="2:18" x14ac:dyDescent="0.2">
      <c r="B16" s="14">
        <v>15480</v>
      </c>
      <c r="C16" s="14" t="s">
        <v>86</v>
      </c>
      <c r="D16" s="14" t="s">
        <v>70</v>
      </c>
      <c r="E16" s="14" t="s">
        <v>87</v>
      </c>
      <c r="F16" s="25" t="s">
        <v>88</v>
      </c>
      <c r="G16" s="26" t="s">
        <v>89</v>
      </c>
      <c r="H16" s="46"/>
      <c r="I16" s="46">
        <v>102786504</v>
      </c>
      <c r="J16" s="46">
        <f t="shared" si="0"/>
        <v>102786504</v>
      </c>
    </row>
    <row r="17" spans="2:10" x14ac:dyDescent="0.2">
      <c r="B17" s="14">
        <v>15599</v>
      </c>
      <c r="C17" s="14" t="s">
        <v>90</v>
      </c>
      <c r="D17" s="14" t="s">
        <v>70</v>
      </c>
      <c r="E17" s="14" t="s">
        <v>91</v>
      </c>
      <c r="F17" s="25" t="s">
        <v>92</v>
      </c>
      <c r="G17" s="26" t="s">
        <v>93</v>
      </c>
      <c r="H17" s="46"/>
      <c r="I17" s="46">
        <v>108295872</v>
      </c>
      <c r="J17" s="46">
        <f t="shared" si="0"/>
        <v>108295872</v>
      </c>
    </row>
    <row r="18" spans="2:10" x14ac:dyDescent="0.2">
      <c r="B18" s="14">
        <v>15516</v>
      </c>
      <c r="C18" s="14" t="s">
        <v>94</v>
      </c>
      <c r="D18" s="14" t="s">
        <v>70</v>
      </c>
      <c r="E18" s="14" t="s">
        <v>95</v>
      </c>
      <c r="F18" s="25" t="s">
        <v>96</v>
      </c>
      <c r="G18" s="26" t="s">
        <v>77</v>
      </c>
      <c r="H18" s="46"/>
      <c r="I18" s="46">
        <v>126497546</v>
      </c>
      <c r="J18" s="46">
        <f t="shared" si="0"/>
        <v>126497546</v>
      </c>
    </row>
    <row r="19" spans="2:10" x14ac:dyDescent="0.2">
      <c r="B19" s="14">
        <v>15244</v>
      </c>
      <c r="C19" s="14" t="s">
        <v>97</v>
      </c>
      <c r="D19" s="14" t="s">
        <v>70</v>
      </c>
      <c r="E19" s="14" t="s">
        <v>98</v>
      </c>
      <c r="F19" s="25" t="s">
        <v>99</v>
      </c>
      <c r="G19" s="26" t="s">
        <v>93</v>
      </c>
      <c r="H19" s="46"/>
      <c r="I19" s="46">
        <v>173411215</v>
      </c>
      <c r="J19" s="46">
        <f t="shared" si="0"/>
        <v>173411215</v>
      </c>
    </row>
    <row r="20" spans="2:10" x14ac:dyDescent="0.2">
      <c r="B20" s="14">
        <v>15407</v>
      </c>
      <c r="C20" s="14" t="s">
        <v>100</v>
      </c>
      <c r="D20" s="14" t="s">
        <v>70</v>
      </c>
      <c r="E20" s="14" t="s">
        <v>101</v>
      </c>
      <c r="F20" s="25" t="s">
        <v>102</v>
      </c>
      <c r="G20" s="26" t="s">
        <v>68</v>
      </c>
      <c r="H20" s="46"/>
      <c r="I20" s="46">
        <v>102000282</v>
      </c>
      <c r="J20" s="46">
        <f t="shared" si="0"/>
        <v>102000282</v>
      </c>
    </row>
    <row r="21" spans="2:10" x14ac:dyDescent="0.2">
      <c r="B21" s="14">
        <v>15757</v>
      </c>
      <c r="C21" s="14" t="s">
        <v>103</v>
      </c>
      <c r="D21" s="14" t="s">
        <v>70</v>
      </c>
      <c r="E21" s="14" t="s">
        <v>104</v>
      </c>
      <c r="F21" s="25" t="s">
        <v>105</v>
      </c>
      <c r="G21" s="26" t="s">
        <v>64</v>
      </c>
      <c r="H21" s="46"/>
      <c r="I21" s="46">
        <v>35281002</v>
      </c>
      <c r="J21" s="46">
        <f t="shared" si="0"/>
        <v>35281002</v>
      </c>
    </row>
    <row r="22" spans="2:10" x14ac:dyDescent="0.2">
      <c r="B22" s="14">
        <v>15223</v>
      </c>
      <c r="C22" s="14" t="s">
        <v>106</v>
      </c>
      <c r="D22" s="14" t="s">
        <v>70</v>
      </c>
      <c r="E22" s="14" t="s">
        <v>107</v>
      </c>
      <c r="F22" s="25" t="s">
        <v>108</v>
      </c>
      <c r="G22" s="26" t="s">
        <v>109</v>
      </c>
      <c r="H22" s="46"/>
      <c r="I22" s="46">
        <v>54135790</v>
      </c>
      <c r="J22" s="46">
        <f t="shared" si="0"/>
        <v>54135790</v>
      </c>
    </row>
    <row r="23" spans="2:10" x14ac:dyDescent="0.2">
      <c r="B23" s="14">
        <v>15835</v>
      </c>
      <c r="C23" s="14" t="s">
        <v>110</v>
      </c>
      <c r="D23" s="14" t="s">
        <v>70</v>
      </c>
      <c r="E23" s="14" t="s">
        <v>111</v>
      </c>
      <c r="F23" s="25" t="s">
        <v>112</v>
      </c>
      <c r="G23" s="26" t="s">
        <v>113</v>
      </c>
      <c r="H23" s="46"/>
      <c r="I23" s="46">
        <v>158936612</v>
      </c>
      <c r="J23" s="46">
        <f t="shared" si="0"/>
        <v>158936612</v>
      </c>
    </row>
    <row r="24" spans="2:10" x14ac:dyDescent="0.2">
      <c r="B24" s="14">
        <v>15332</v>
      </c>
      <c r="C24" s="14" t="s">
        <v>115</v>
      </c>
      <c r="D24" s="14" t="s">
        <v>70</v>
      </c>
      <c r="E24" s="14" t="s">
        <v>114</v>
      </c>
      <c r="F24" s="25" t="s">
        <v>116</v>
      </c>
      <c r="G24" s="26" t="s">
        <v>109</v>
      </c>
      <c r="H24" s="46"/>
      <c r="I24" s="46">
        <v>144114330</v>
      </c>
      <c r="J24" s="46">
        <f t="shared" si="0"/>
        <v>144114330</v>
      </c>
    </row>
    <row r="25" spans="2:10" x14ac:dyDescent="0.2">
      <c r="B25" s="14">
        <v>15753</v>
      </c>
      <c r="C25" s="14" t="s">
        <v>117</v>
      </c>
      <c r="D25" s="14" t="s">
        <v>70</v>
      </c>
      <c r="E25" s="14" t="s">
        <v>118</v>
      </c>
      <c r="F25" s="25" t="s">
        <v>119</v>
      </c>
      <c r="G25" s="26" t="s">
        <v>89</v>
      </c>
      <c r="H25" s="46"/>
      <c r="I25" s="46">
        <v>794762096</v>
      </c>
      <c r="J25" s="46">
        <f t="shared" si="0"/>
        <v>794762096</v>
      </c>
    </row>
    <row r="26" spans="2:10" x14ac:dyDescent="0.2">
      <c r="B26" s="14">
        <v>15455</v>
      </c>
      <c r="C26" s="14" t="s">
        <v>120</v>
      </c>
      <c r="D26" s="14" t="s">
        <v>70</v>
      </c>
      <c r="E26" s="14" t="s">
        <v>121</v>
      </c>
      <c r="F26" s="25">
        <v>800152970</v>
      </c>
      <c r="G26" s="26" t="s">
        <v>68</v>
      </c>
      <c r="H26" s="46"/>
      <c r="I26" s="46">
        <v>273012348</v>
      </c>
      <c r="J26" s="46">
        <f t="shared" si="0"/>
        <v>273012348</v>
      </c>
    </row>
    <row r="27" spans="2:10" x14ac:dyDescent="0.2">
      <c r="B27" s="14">
        <v>15572</v>
      </c>
      <c r="C27" s="14" t="s">
        <v>123</v>
      </c>
      <c r="D27" s="14" t="s">
        <v>70</v>
      </c>
      <c r="E27" s="14" t="s">
        <v>122</v>
      </c>
      <c r="F27" s="25">
        <v>891800570</v>
      </c>
      <c r="G27" s="26" t="s">
        <v>81</v>
      </c>
      <c r="H27" s="46"/>
      <c r="I27" s="46">
        <v>399264723</v>
      </c>
      <c r="J27" s="46">
        <f t="shared" si="0"/>
        <v>399264723</v>
      </c>
    </row>
    <row r="28" spans="2:10" x14ac:dyDescent="0.2">
      <c r="B28" s="14">
        <v>15238</v>
      </c>
      <c r="C28" s="14" t="s">
        <v>124</v>
      </c>
      <c r="D28" s="14" t="s">
        <v>70</v>
      </c>
      <c r="E28" s="14" t="s">
        <v>125</v>
      </c>
      <c r="F28" s="25" t="s">
        <v>126</v>
      </c>
      <c r="G28" s="26" t="s">
        <v>77</v>
      </c>
      <c r="H28" s="46"/>
      <c r="I28" s="46">
        <v>1179284461</v>
      </c>
      <c r="J28" s="46">
        <f t="shared" si="0"/>
        <v>1179284461</v>
      </c>
    </row>
    <row r="29" spans="2:10" ht="23.25" customHeight="1" x14ac:dyDescent="0.2">
      <c r="B29" s="14">
        <v>15322</v>
      </c>
      <c r="C29" s="14" t="s">
        <v>127</v>
      </c>
      <c r="D29" s="14" t="s">
        <v>70</v>
      </c>
      <c r="E29" s="28" t="s">
        <v>128</v>
      </c>
      <c r="F29" s="25">
        <v>900004894</v>
      </c>
      <c r="G29" s="26" t="s">
        <v>113</v>
      </c>
      <c r="H29" s="46"/>
      <c r="I29" s="46">
        <v>915395952</v>
      </c>
      <c r="J29" s="46">
        <f t="shared" si="0"/>
        <v>915395952</v>
      </c>
    </row>
    <row r="30" spans="2:10" x14ac:dyDescent="0.2">
      <c r="B30" s="14">
        <v>15001</v>
      </c>
      <c r="C30" s="14" t="s">
        <v>129</v>
      </c>
      <c r="D30" s="14" t="s">
        <v>70</v>
      </c>
      <c r="E30" s="14" t="s">
        <v>130</v>
      </c>
      <c r="F30" s="25" t="s">
        <v>131</v>
      </c>
      <c r="G30" s="26" t="s">
        <v>68</v>
      </c>
      <c r="H30" s="46"/>
      <c r="I30" s="46">
        <v>358775827</v>
      </c>
      <c r="J30" s="46">
        <f t="shared" si="0"/>
        <v>358775827</v>
      </c>
    </row>
    <row r="31" spans="2:10" x14ac:dyDescent="0.2">
      <c r="B31" s="14">
        <v>15469</v>
      </c>
      <c r="C31" s="14" t="s">
        <v>133</v>
      </c>
      <c r="D31" s="14" t="s">
        <v>70</v>
      </c>
      <c r="E31" s="14" t="s">
        <v>132</v>
      </c>
      <c r="F31" s="25" t="s">
        <v>134</v>
      </c>
      <c r="G31" s="26" t="s">
        <v>109</v>
      </c>
      <c r="H31" s="46"/>
      <c r="I31" s="46">
        <v>239899553</v>
      </c>
      <c r="J31" s="46">
        <f t="shared" si="0"/>
        <v>239899553</v>
      </c>
    </row>
    <row r="32" spans="2:10" x14ac:dyDescent="0.2">
      <c r="B32" s="14">
        <v>15759</v>
      </c>
      <c r="C32" s="14" t="s">
        <v>136</v>
      </c>
      <c r="D32" s="14" t="s">
        <v>70</v>
      </c>
      <c r="E32" s="14" t="s">
        <v>135</v>
      </c>
      <c r="F32" s="25">
        <v>891855039</v>
      </c>
      <c r="G32" s="26" t="s">
        <v>93</v>
      </c>
      <c r="H32" s="46"/>
      <c r="I32" s="46">
        <v>450989398</v>
      </c>
      <c r="J32" s="46">
        <f t="shared" si="0"/>
        <v>450989398</v>
      </c>
    </row>
    <row r="33" spans="2:11" x14ac:dyDescent="0.2">
      <c r="B33" s="14">
        <v>15176</v>
      </c>
      <c r="C33" s="14" t="s">
        <v>137</v>
      </c>
      <c r="D33" s="27" t="s">
        <v>70</v>
      </c>
      <c r="E33" s="14" t="s">
        <v>138</v>
      </c>
      <c r="F33" s="25" t="s">
        <v>139</v>
      </c>
      <c r="G33" s="26" t="s">
        <v>73</v>
      </c>
      <c r="H33" s="46"/>
      <c r="I33" s="46">
        <v>182616447</v>
      </c>
      <c r="J33" s="46">
        <f t="shared" si="0"/>
        <v>182616447</v>
      </c>
    </row>
    <row r="34" spans="2:11" x14ac:dyDescent="0.2">
      <c r="B34" s="14">
        <v>15001</v>
      </c>
      <c r="C34" s="14" t="s">
        <v>129</v>
      </c>
      <c r="D34" s="14" t="s">
        <v>70</v>
      </c>
      <c r="E34" s="14" t="s">
        <v>140</v>
      </c>
      <c r="F34" s="25" t="s">
        <v>141</v>
      </c>
      <c r="G34" s="26" t="s">
        <v>113</v>
      </c>
      <c r="H34" s="46"/>
      <c r="I34" s="46">
        <v>914224193</v>
      </c>
      <c r="J34" s="46">
        <f t="shared" si="0"/>
        <v>914224193</v>
      </c>
    </row>
    <row r="35" spans="2:11" x14ac:dyDescent="0.2">
      <c r="B35" s="32" t="s">
        <v>11</v>
      </c>
      <c r="C35" s="32"/>
      <c r="D35" s="32"/>
      <c r="E35" s="32"/>
      <c r="F35" s="32"/>
      <c r="G35" s="32"/>
      <c r="H35" s="47">
        <f t="shared" ref="H35:I35" si="1">SUM(H10:H34)</f>
        <v>54543555</v>
      </c>
      <c r="I35" s="47">
        <f t="shared" si="1"/>
        <v>7193216321</v>
      </c>
      <c r="J35" s="47">
        <f>SUM(J10:J34)</f>
        <v>7247759876</v>
      </c>
    </row>
    <row r="36" spans="2:11" x14ac:dyDescent="0.2">
      <c r="B36" s="15"/>
    </row>
    <row r="37" spans="2:11" x14ac:dyDescent="0.2">
      <c r="B37" s="15"/>
      <c r="C37" s="35" t="s">
        <v>15</v>
      </c>
      <c r="D37" s="36"/>
      <c r="E37" s="36"/>
      <c r="F37" s="36"/>
      <c r="G37" s="36"/>
      <c r="H37" s="36"/>
      <c r="I37" s="37"/>
      <c r="J37" s="48" t="s">
        <v>16</v>
      </c>
    </row>
    <row r="38" spans="2:11" x14ac:dyDescent="0.2">
      <c r="C38" s="42" t="s">
        <v>12</v>
      </c>
      <c r="D38" s="42"/>
      <c r="E38" s="42"/>
      <c r="F38" s="42"/>
      <c r="G38" s="42"/>
      <c r="H38" s="42"/>
      <c r="I38" s="42"/>
      <c r="J38" s="46">
        <f>+H35</f>
        <v>54543555</v>
      </c>
    </row>
    <row r="39" spans="2:11" x14ac:dyDescent="0.2">
      <c r="C39" s="33" t="s">
        <v>13</v>
      </c>
      <c r="D39" s="34"/>
      <c r="E39" s="34"/>
      <c r="F39" s="34"/>
      <c r="G39" s="34"/>
      <c r="H39" s="34"/>
      <c r="I39" s="34"/>
      <c r="J39" s="46">
        <f>+I35</f>
        <v>7193216321</v>
      </c>
    </row>
    <row r="40" spans="2:11" x14ac:dyDescent="0.2">
      <c r="C40" s="33" t="s">
        <v>14</v>
      </c>
      <c r="D40" s="34"/>
      <c r="E40" s="34"/>
      <c r="F40" s="34"/>
      <c r="G40" s="34"/>
      <c r="H40" s="34"/>
      <c r="I40" s="34"/>
      <c r="J40" s="46">
        <f>37504101+17039454</f>
        <v>54543555</v>
      </c>
      <c r="K40" s="29">
        <f>+J41-I35</f>
        <v>0</v>
      </c>
    </row>
    <row r="41" spans="2:11" x14ac:dyDescent="0.2">
      <c r="C41" s="33" t="s">
        <v>39</v>
      </c>
      <c r="D41" s="34"/>
      <c r="E41" s="34"/>
      <c r="F41" s="34"/>
      <c r="G41" s="34"/>
      <c r="H41" s="34"/>
      <c r="I41" s="34"/>
      <c r="J41" s="46">
        <v>7193216321</v>
      </c>
    </row>
    <row r="42" spans="2:11" ht="23.25" customHeight="1" x14ac:dyDescent="0.2">
      <c r="C42" s="16"/>
      <c r="D42" s="16"/>
      <c r="E42" s="17"/>
      <c r="F42" s="16"/>
      <c r="G42" s="16"/>
      <c r="H42" s="49"/>
      <c r="I42" s="49"/>
      <c r="J42" s="49"/>
    </row>
    <row r="43" spans="2:11" x14ac:dyDescent="0.2">
      <c r="C43" s="41" t="s">
        <v>1</v>
      </c>
      <c r="D43" s="41"/>
      <c r="E43" s="16"/>
      <c r="F43" s="40" t="s">
        <v>2</v>
      </c>
      <c r="G43" s="40"/>
      <c r="H43" s="40"/>
      <c r="I43" s="40"/>
      <c r="J43" s="40"/>
    </row>
    <row r="44" spans="2:11" x14ac:dyDescent="0.2">
      <c r="C44" s="18" t="s">
        <v>142</v>
      </c>
      <c r="D44" s="19"/>
      <c r="E44" s="18"/>
      <c r="F44" s="20" t="s">
        <v>144</v>
      </c>
      <c r="G44" s="20"/>
      <c r="H44" s="50"/>
      <c r="I44" s="50"/>
    </row>
    <row r="45" spans="2:11" x14ac:dyDescent="0.2">
      <c r="C45" s="2" t="s">
        <v>143</v>
      </c>
      <c r="F45" s="2" t="s">
        <v>145</v>
      </c>
    </row>
    <row r="51" spans="15:15" x14ac:dyDescent="0.2">
      <c r="O51" s="21">
        <v>184700</v>
      </c>
    </row>
    <row r="52" spans="15:15" x14ac:dyDescent="0.2">
      <c r="O52" s="21">
        <f>+O51*2</f>
        <v>369400</v>
      </c>
    </row>
  </sheetData>
  <mergeCells count="18">
    <mergeCell ref="C2:J2"/>
    <mergeCell ref="C8:C9"/>
    <mergeCell ref="D8:D9"/>
    <mergeCell ref="E8:E9"/>
    <mergeCell ref="F8:F9"/>
    <mergeCell ref="J8:J9"/>
    <mergeCell ref="H8:H9"/>
    <mergeCell ref="I8:I9"/>
    <mergeCell ref="G8:G9"/>
    <mergeCell ref="B35:G35"/>
    <mergeCell ref="C41:I41"/>
    <mergeCell ref="C37:I37"/>
    <mergeCell ref="B8:B9"/>
    <mergeCell ref="F43:J43"/>
    <mergeCell ref="C43:D43"/>
    <mergeCell ref="C38:I38"/>
    <mergeCell ref="C39:I39"/>
    <mergeCell ref="C40:I40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scale="53" orientation="landscape" horizontalDpi="4294967294" verticalDpi="4294967294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topLeftCell="A16" workbookViewId="0">
      <selection activeCell="D20" sqref="D20"/>
    </sheetView>
  </sheetViews>
  <sheetFormatPr baseColWidth="10" defaultRowHeight="12.75" x14ac:dyDescent="0.2"/>
  <cols>
    <col min="1" max="1" width="11.42578125" style="2"/>
    <col min="2" max="2" width="10.7109375" style="2" bestFit="1" customWidth="1"/>
    <col min="3" max="3" width="36.5703125" style="2" customWidth="1"/>
    <col min="4" max="4" width="41.5703125" style="2" customWidth="1"/>
    <col min="5" max="16384" width="11.42578125" style="2"/>
  </cols>
  <sheetData>
    <row r="1" spans="2:4" ht="15" customHeight="1" x14ac:dyDescent="0.2">
      <c r="C1" s="3"/>
    </row>
    <row r="2" spans="2:4" x14ac:dyDescent="0.2">
      <c r="C2" s="44" t="s">
        <v>58</v>
      </c>
      <c r="D2" s="44"/>
    </row>
    <row r="3" spans="2:4" x14ac:dyDescent="0.2">
      <c r="C3" s="44" t="s">
        <v>57</v>
      </c>
      <c r="D3" s="44"/>
    </row>
    <row r="4" spans="2:4" ht="13.5" thickBot="1" x14ac:dyDescent="0.25">
      <c r="C4" s="3"/>
    </row>
    <row r="5" spans="2:4" x14ac:dyDescent="0.2">
      <c r="B5" s="4" t="s">
        <v>42</v>
      </c>
      <c r="C5" s="5" t="s">
        <v>4</v>
      </c>
      <c r="D5" s="6" t="s">
        <v>5</v>
      </c>
    </row>
    <row r="6" spans="2:4" ht="38.25" x14ac:dyDescent="0.2">
      <c r="B6" s="7">
        <v>1</v>
      </c>
      <c r="C6" s="8" t="s">
        <v>6</v>
      </c>
      <c r="D6" s="9" t="s">
        <v>43</v>
      </c>
    </row>
    <row r="7" spans="2:4" x14ac:dyDescent="0.2">
      <c r="B7" s="7">
        <v>2</v>
      </c>
      <c r="C7" s="8" t="s">
        <v>7</v>
      </c>
      <c r="D7" s="9" t="s">
        <v>44</v>
      </c>
    </row>
    <row r="8" spans="2:4" ht="38.25" x14ac:dyDescent="0.2">
      <c r="B8" s="7">
        <v>3</v>
      </c>
      <c r="C8" s="8" t="s">
        <v>10</v>
      </c>
      <c r="D8" s="9" t="s">
        <v>45</v>
      </c>
    </row>
    <row r="9" spans="2:4" ht="25.5" x14ac:dyDescent="0.2">
      <c r="B9" s="7">
        <v>4</v>
      </c>
      <c r="C9" s="8" t="s">
        <v>3</v>
      </c>
      <c r="D9" s="9" t="s">
        <v>46</v>
      </c>
    </row>
    <row r="10" spans="2:4" ht="63.75" x14ac:dyDescent="0.2">
      <c r="B10" s="7">
        <v>5</v>
      </c>
      <c r="C10" s="8" t="s">
        <v>0</v>
      </c>
      <c r="D10" s="10" t="s">
        <v>47</v>
      </c>
    </row>
    <row r="11" spans="2:4" ht="25.5" x14ac:dyDescent="0.2">
      <c r="B11" s="7">
        <v>6</v>
      </c>
      <c r="C11" s="8" t="s">
        <v>26</v>
      </c>
      <c r="D11" s="9" t="s">
        <v>48</v>
      </c>
    </row>
    <row r="12" spans="2:4" ht="76.5" x14ac:dyDescent="0.2">
      <c r="B12" s="7">
        <v>7</v>
      </c>
      <c r="C12" s="8" t="s">
        <v>8</v>
      </c>
      <c r="D12" s="9" t="s">
        <v>49</v>
      </c>
    </row>
    <row r="13" spans="2:4" ht="25.5" x14ac:dyDescent="0.2">
      <c r="B13" s="7">
        <v>8</v>
      </c>
      <c r="C13" s="8" t="s">
        <v>9</v>
      </c>
      <c r="D13" s="9" t="s">
        <v>50</v>
      </c>
    </row>
    <row r="14" spans="2:4" ht="76.5" x14ac:dyDescent="0.2">
      <c r="B14" s="7">
        <v>9</v>
      </c>
      <c r="C14" s="8" t="s">
        <v>28</v>
      </c>
      <c r="D14" s="9" t="s">
        <v>51</v>
      </c>
    </row>
    <row r="15" spans="2:4" ht="76.5" x14ac:dyDescent="0.2">
      <c r="B15" s="7">
        <v>10</v>
      </c>
      <c r="C15" s="8" t="s">
        <v>27</v>
      </c>
      <c r="D15" s="9" t="s">
        <v>52</v>
      </c>
    </row>
    <row r="16" spans="2:4" ht="89.25" x14ac:dyDescent="0.2">
      <c r="B16" s="7">
        <v>11</v>
      </c>
      <c r="C16" s="8" t="s">
        <v>29</v>
      </c>
      <c r="D16" s="9" t="s">
        <v>53</v>
      </c>
    </row>
    <row r="17" spans="2:4" ht="51" x14ac:dyDescent="0.2">
      <c r="B17" s="7" t="s">
        <v>31</v>
      </c>
      <c r="C17" s="8" t="s">
        <v>32</v>
      </c>
      <c r="D17" s="9" t="s">
        <v>55</v>
      </c>
    </row>
    <row r="18" spans="2:4" ht="38.25" x14ac:dyDescent="0.2">
      <c r="B18" s="7" t="s">
        <v>33</v>
      </c>
      <c r="C18" s="8" t="s">
        <v>36</v>
      </c>
      <c r="D18" s="9" t="s">
        <v>54</v>
      </c>
    </row>
    <row r="19" spans="2:4" ht="63.75" x14ac:dyDescent="0.2">
      <c r="B19" s="7" t="s">
        <v>34</v>
      </c>
      <c r="C19" s="8" t="s">
        <v>37</v>
      </c>
      <c r="D19" s="9" t="s">
        <v>56</v>
      </c>
    </row>
    <row r="20" spans="2:4" ht="51" x14ac:dyDescent="0.2">
      <c r="B20" s="7" t="s">
        <v>35</v>
      </c>
      <c r="C20" s="8" t="s">
        <v>38</v>
      </c>
      <c r="D20" s="9" t="s">
        <v>41</v>
      </c>
    </row>
  </sheetData>
  <mergeCells count="2">
    <mergeCell ref="C2:D2"/>
    <mergeCell ref="C3:D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3" workbookViewId="0">
      <selection activeCell="A10" sqref="A10:J34"/>
    </sheetView>
  </sheetViews>
  <sheetFormatPr baseColWidth="10" defaultRowHeight="12.75" x14ac:dyDescent="0.2"/>
  <cols>
    <col min="1" max="1" width="3.42578125" style="2" customWidth="1"/>
    <col min="2" max="2" width="9.5703125" style="2" bestFit="1" customWidth="1"/>
    <col min="3" max="3" width="21" style="2" customWidth="1"/>
    <col min="4" max="4" width="16.5703125" style="2" bestFit="1" customWidth="1"/>
    <col min="5" max="5" width="43.5703125" style="2" bestFit="1" customWidth="1"/>
    <col min="6" max="6" width="15.5703125" style="2" customWidth="1"/>
    <col min="7" max="7" width="10.42578125" style="2" customWidth="1"/>
    <col min="8" max="8" width="13.85546875" style="21" customWidth="1"/>
    <col min="9" max="9" width="18.5703125" style="21" customWidth="1"/>
    <col min="10" max="10" width="23.7109375" style="21" customWidth="1"/>
    <col min="11" max="11" width="4.7109375" style="2" bestFit="1" customWidth="1"/>
    <col min="12" max="14" width="11.42578125" style="2"/>
    <col min="15" max="15" width="11" style="2" bestFit="1" customWidth="1"/>
    <col min="16" max="16384" width="11.42578125" style="2"/>
  </cols>
  <sheetData>
    <row r="1" spans="1:18" x14ac:dyDescent="0.2">
      <c r="C1" s="11"/>
      <c r="D1" s="12"/>
      <c r="E1" s="13"/>
      <c r="F1" s="13"/>
      <c r="G1" s="13"/>
      <c r="H1" s="11"/>
      <c r="I1" s="11"/>
      <c r="J1" s="11"/>
    </row>
    <row r="2" spans="1:18" ht="58.5" customHeight="1" x14ac:dyDescent="0.2">
      <c r="C2" s="43" t="s">
        <v>59</v>
      </c>
      <c r="D2" s="43"/>
      <c r="E2" s="43"/>
      <c r="F2" s="43"/>
      <c r="G2" s="43"/>
      <c r="H2" s="43"/>
      <c r="I2" s="43"/>
      <c r="J2" s="43"/>
    </row>
    <row r="3" spans="1:18" x14ac:dyDescent="0.2">
      <c r="C3" s="11"/>
      <c r="D3" s="12"/>
      <c r="E3" s="13"/>
      <c r="F3" s="13"/>
      <c r="G3" s="13"/>
      <c r="H3" s="11"/>
      <c r="I3" s="11"/>
      <c r="J3" s="11"/>
      <c r="M3" s="13"/>
      <c r="N3" s="13"/>
      <c r="O3" s="13"/>
      <c r="P3" s="13"/>
      <c r="Q3" s="13"/>
      <c r="R3" s="13"/>
    </row>
    <row r="4" spans="1:18" x14ac:dyDescent="0.2">
      <c r="C4" s="1" t="s">
        <v>17</v>
      </c>
      <c r="D4" s="30" t="s">
        <v>60</v>
      </c>
      <c r="E4" s="13"/>
      <c r="F4" s="13"/>
      <c r="G4" s="13"/>
      <c r="H4" s="11"/>
      <c r="I4" s="11"/>
      <c r="J4" s="11"/>
      <c r="M4" s="13"/>
      <c r="N4" s="13"/>
      <c r="O4" s="13"/>
      <c r="P4" s="13"/>
      <c r="Q4" s="13"/>
      <c r="R4" s="13"/>
    </row>
    <row r="5" spans="1:18" x14ac:dyDescent="0.2">
      <c r="C5" s="1"/>
      <c r="D5" s="12"/>
      <c r="E5" s="13"/>
      <c r="F5" s="13"/>
      <c r="G5" s="13"/>
      <c r="H5" s="11"/>
      <c r="I5" s="11"/>
      <c r="J5" s="11"/>
      <c r="M5" s="13"/>
      <c r="N5" s="13"/>
      <c r="O5" s="13"/>
      <c r="P5" s="13"/>
      <c r="Q5" s="13"/>
      <c r="R5" s="13"/>
    </row>
    <row r="6" spans="1:18" x14ac:dyDescent="0.2">
      <c r="C6" s="1" t="s">
        <v>18</v>
      </c>
      <c r="D6" s="31">
        <v>2017</v>
      </c>
      <c r="E6" s="13"/>
      <c r="F6" s="13"/>
      <c r="G6" s="13"/>
      <c r="H6" s="11"/>
      <c r="I6" s="11"/>
      <c r="J6" s="11"/>
      <c r="M6" s="13"/>
      <c r="N6" s="13"/>
      <c r="O6" s="13"/>
      <c r="P6" s="13"/>
      <c r="Q6" s="13"/>
      <c r="R6" s="13"/>
    </row>
    <row r="7" spans="1:18" x14ac:dyDescent="0.2">
      <c r="C7" s="13"/>
      <c r="D7" s="13"/>
      <c r="E7" s="13"/>
      <c r="F7" s="13"/>
      <c r="G7" s="13"/>
      <c r="H7" s="11"/>
      <c r="I7" s="11"/>
      <c r="J7" s="11"/>
      <c r="M7" s="13"/>
      <c r="N7" s="13"/>
      <c r="O7" s="13"/>
      <c r="P7" s="13"/>
      <c r="Q7" s="13"/>
      <c r="R7" s="13"/>
    </row>
    <row r="8" spans="1:18" ht="19.5" customHeight="1" x14ac:dyDescent="0.2">
      <c r="B8" s="38" t="s">
        <v>19</v>
      </c>
      <c r="C8" s="39" t="s">
        <v>20</v>
      </c>
      <c r="D8" s="38" t="s">
        <v>21</v>
      </c>
      <c r="E8" s="39" t="s">
        <v>25</v>
      </c>
      <c r="F8" s="38" t="s">
        <v>22</v>
      </c>
      <c r="G8" s="38" t="s">
        <v>23</v>
      </c>
      <c r="H8" s="45" t="s">
        <v>24</v>
      </c>
      <c r="I8" s="45" t="s">
        <v>40</v>
      </c>
      <c r="J8" s="45" t="s">
        <v>30</v>
      </c>
      <c r="M8" s="13"/>
      <c r="N8" s="13"/>
      <c r="O8" s="13"/>
      <c r="P8" s="13"/>
      <c r="Q8" s="13"/>
      <c r="R8" s="13"/>
    </row>
    <row r="9" spans="1:18" ht="46.5" customHeight="1" x14ac:dyDescent="0.2">
      <c r="A9" s="2" t="s">
        <v>146</v>
      </c>
      <c r="B9" s="39"/>
      <c r="C9" s="39"/>
      <c r="D9" s="38"/>
      <c r="E9" s="39"/>
      <c r="F9" s="38"/>
      <c r="G9" s="38"/>
      <c r="H9" s="45"/>
      <c r="I9" s="45"/>
      <c r="J9" s="45"/>
      <c r="M9" s="13"/>
      <c r="N9" s="13"/>
      <c r="O9" s="13"/>
      <c r="P9" s="13"/>
      <c r="Q9" s="13"/>
      <c r="R9" s="13"/>
    </row>
    <row r="10" spans="1:18" x14ac:dyDescent="0.2">
      <c r="A10" s="2">
        <v>1</v>
      </c>
      <c r="B10" s="14">
        <v>15531</v>
      </c>
      <c r="C10" s="22" t="s">
        <v>61</v>
      </c>
      <c r="D10" s="14" t="s">
        <v>62</v>
      </c>
      <c r="E10" s="14" t="s">
        <v>63</v>
      </c>
      <c r="F10" s="23">
        <v>820002916</v>
      </c>
      <c r="G10" s="24" t="s">
        <v>64</v>
      </c>
      <c r="H10" s="46">
        <v>37504101</v>
      </c>
      <c r="I10" s="46"/>
      <c r="J10" s="46">
        <f>+H10+I10</f>
        <v>37504101</v>
      </c>
      <c r="M10" s="13"/>
      <c r="N10" s="13"/>
      <c r="O10" s="13"/>
      <c r="P10" s="13"/>
      <c r="Q10" s="13"/>
      <c r="R10" s="13"/>
    </row>
    <row r="11" spans="1:18" x14ac:dyDescent="0.2">
      <c r="A11" s="2">
        <v>2</v>
      </c>
      <c r="B11" s="14">
        <v>15861</v>
      </c>
      <c r="C11" s="14" t="s">
        <v>65</v>
      </c>
      <c r="D11" s="14" t="s">
        <v>62</v>
      </c>
      <c r="E11" s="14" t="s">
        <v>66</v>
      </c>
      <c r="F11" s="25" t="s">
        <v>67</v>
      </c>
      <c r="G11" s="26" t="s">
        <v>68</v>
      </c>
      <c r="H11" s="46">
        <v>17039454</v>
      </c>
      <c r="I11" s="46"/>
      <c r="J11" s="46">
        <f t="shared" ref="J11:J34" si="0">+H11+I11</f>
        <v>17039454</v>
      </c>
      <c r="M11" s="13"/>
      <c r="N11" s="13"/>
      <c r="O11" s="13"/>
      <c r="P11" s="13"/>
      <c r="Q11" s="13"/>
      <c r="R11" s="13"/>
    </row>
    <row r="12" spans="1:18" x14ac:dyDescent="0.2">
      <c r="A12" s="2">
        <v>3</v>
      </c>
      <c r="B12" s="14">
        <v>15580</v>
      </c>
      <c r="C12" s="14" t="s">
        <v>69</v>
      </c>
      <c r="D12" s="14" t="s">
        <v>70</v>
      </c>
      <c r="E12" s="14" t="s">
        <v>71</v>
      </c>
      <c r="F12" s="25" t="s">
        <v>72</v>
      </c>
      <c r="G12" s="26" t="s">
        <v>73</v>
      </c>
      <c r="I12" s="46">
        <v>35515881</v>
      </c>
      <c r="J12" s="46">
        <f t="shared" si="0"/>
        <v>35515881</v>
      </c>
      <c r="M12" s="13"/>
      <c r="N12" s="13"/>
      <c r="O12" s="13"/>
      <c r="P12" s="13"/>
      <c r="Q12" s="13"/>
      <c r="R12" s="13"/>
    </row>
    <row r="13" spans="1:18" x14ac:dyDescent="0.2">
      <c r="A13" s="2">
        <v>4</v>
      </c>
      <c r="B13" s="14">
        <v>15667</v>
      </c>
      <c r="C13" s="14" t="s">
        <v>74</v>
      </c>
      <c r="D13" s="14" t="s">
        <v>70</v>
      </c>
      <c r="E13" s="14" t="s">
        <v>75</v>
      </c>
      <c r="F13" s="25" t="s">
        <v>76</v>
      </c>
      <c r="G13" s="26" t="s">
        <v>77</v>
      </c>
      <c r="H13" s="46"/>
      <c r="I13" s="46">
        <v>159700519</v>
      </c>
      <c r="J13" s="46">
        <f t="shared" si="0"/>
        <v>159700519</v>
      </c>
      <c r="M13" s="13"/>
      <c r="N13" s="13"/>
      <c r="O13" s="13"/>
      <c r="P13" s="13"/>
      <c r="Q13" s="13"/>
      <c r="R13" s="13"/>
    </row>
    <row r="14" spans="1:18" x14ac:dyDescent="0.2">
      <c r="A14" s="2">
        <v>5</v>
      </c>
      <c r="B14" s="14">
        <v>15047</v>
      </c>
      <c r="C14" s="14" t="s">
        <v>78</v>
      </c>
      <c r="D14" s="14" t="s">
        <v>70</v>
      </c>
      <c r="E14" s="14" t="s">
        <v>79</v>
      </c>
      <c r="F14" s="25" t="s">
        <v>80</v>
      </c>
      <c r="G14" s="26" t="s">
        <v>81</v>
      </c>
      <c r="H14" s="46"/>
      <c r="I14" s="46">
        <v>141891217</v>
      </c>
      <c r="J14" s="46">
        <f t="shared" si="0"/>
        <v>141891217</v>
      </c>
    </row>
    <row r="15" spans="1:18" x14ac:dyDescent="0.2">
      <c r="A15" s="2">
        <v>6</v>
      </c>
      <c r="B15" s="14">
        <v>15646</v>
      </c>
      <c r="C15" s="14" t="s">
        <v>82</v>
      </c>
      <c r="D15" s="14" t="s">
        <v>70</v>
      </c>
      <c r="E15" s="14" t="s">
        <v>83</v>
      </c>
      <c r="F15" s="25" t="s">
        <v>84</v>
      </c>
      <c r="G15" s="26" t="s">
        <v>85</v>
      </c>
      <c r="H15" s="46"/>
      <c r="I15" s="46">
        <v>142424553</v>
      </c>
      <c r="J15" s="46">
        <f t="shared" si="0"/>
        <v>142424553</v>
      </c>
    </row>
    <row r="16" spans="1:18" x14ac:dyDescent="0.2">
      <c r="A16" s="2">
        <v>7</v>
      </c>
      <c r="B16" s="14">
        <v>15480</v>
      </c>
      <c r="C16" s="14" t="s">
        <v>86</v>
      </c>
      <c r="D16" s="14" t="s">
        <v>70</v>
      </c>
      <c r="E16" s="14" t="s">
        <v>87</v>
      </c>
      <c r="F16" s="25" t="s">
        <v>88</v>
      </c>
      <c r="G16" s="26" t="s">
        <v>89</v>
      </c>
      <c r="H16" s="46"/>
      <c r="I16" s="46">
        <v>102786504</v>
      </c>
      <c r="J16" s="46">
        <f t="shared" si="0"/>
        <v>102786504</v>
      </c>
    </row>
    <row r="17" spans="1:10" x14ac:dyDescent="0.2">
      <c r="A17" s="2">
        <v>8</v>
      </c>
      <c r="B17" s="14">
        <v>15599</v>
      </c>
      <c r="C17" s="14" t="s">
        <v>90</v>
      </c>
      <c r="D17" s="14" t="s">
        <v>70</v>
      </c>
      <c r="E17" s="14" t="s">
        <v>91</v>
      </c>
      <c r="F17" s="25" t="s">
        <v>92</v>
      </c>
      <c r="G17" s="26" t="s">
        <v>93</v>
      </c>
      <c r="H17" s="46"/>
      <c r="I17" s="46">
        <v>108295872</v>
      </c>
      <c r="J17" s="46">
        <f t="shared" si="0"/>
        <v>108295872</v>
      </c>
    </row>
    <row r="18" spans="1:10" x14ac:dyDescent="0.2">
      <c r="A18" s="2">
        <v>9</v>
      </c>
      <c r="B18" s="14">
        <v>15516</v>
      </c>
      <c r="C18" s="14" t="s">
        <v>94</v>
      </c>
      <c r="D18" s="14" t="s">
        <v>70</v>
      </c>
      <c r="E18" s="14" t="s">
        <v>95</v>
      </c>
      <c r="F18" s="25" t="s">
        <v>96</v>
      </c>
      <c r="G18" s="26" t="s">
        <v>77</v>
      </c>
      <c r="H18" s="46"/>
      <c r="I18" s="46">
        <v>126497546</v>
      </c>
      <c r="J18" s="46">
        <f t="shared" si="0"/>
        <v>126497546</v>
      </c>
    </row>
    <row r="19" spans="1:10" x14ac:dyDescent="0.2">
      <c r="A19" s="2">
        <v>10</v>
      </c>
      <c r="B19" s="14">
        <v>15244</v>
      </c>
      <c r="C19" s="14" t="s">
        <v>97</v>
      </c>
      <c r="D19" s="14" t="s">
        <v>70</v>
      </c>
      <c r="E19" s="14" t="s">
        <v>98</v>
      </c>
      <c r="F19" s="25" t="s">
        <v>99</v>
      </c>
      <c r="G19" s="26" t="s">
        <v>93</v>
      </c>
      <c r="H19" s="46"/>
      <c r="I19" s="46">
        <v>173411215</v>
      </c>
      <c r="J19" s="46">
        <f t="shared" si="0"/>
        <v>173411215</v>
      </c>
    </row>
    <row r="20" spans="1:10" x14ac:dyDescent="0.2">
      <c r="A20" s="2">
        <v>11</v>
      </c>
      <c r="B20" s="14">
        <v>15407</v>
      </c>
      <c r="C20" s="14" t="s">
        <v>100</v>
      </c>
      <c r="D20" s="14" t="s">
        <v>70</v>
      </c>
      <c r="E20" s="14" t="s">
        <v>101</v>
      </c>
      <c r="F20" s="25" t="s">
        <v>102</v>
      </c>
      <c r="G20" s="26" t="s">
        <v>68</v>
      </c>
      <c r="H20" s="46"/>
      <c r="I20" s="46">
        <v>102000282</v>
      </c>
      <c r="J20" s="46">
        <f t="shared" si="0"/>
        <v>102000282</v>
      </c>
    </row>
    <row r="21" spans="1:10" x14ac:dyDescent="0.2">
      <c r="A21" s="2">
        <v>12</v>
      </c>
      <c r="B21" s="14">
        <v>15757</v>
      </c>
      <c r="C21" s="14" t="s">
        <v>103</v>
      </c>
      <c r="D21" s="14" t="s">
        <v>70</v>
      </c>
      <c r="E21" s="14" t="s">
        <v>104</v>
      </c>
      <c r="F21" s="25" t="s">
        <v>105</v>
      </c>
      <c r="G21" s="26" t="s">
        <v>64</v>
      </c>
      <c r="H21" s="46"/>
      <c r="I21" s="46">
        <v>35281002</v>
      </c>
      <c r="J21" s="46">
        <f t="shared" si="0"/>
        <v>35281002</v>
      </c>
    </row>
    <row r="22" spans="1:10" x14ac:dyDescent="0.2">
      <c r="A22" s="2">
        <v>13</v>
      </c>
      <c r="B22" s="14">
        <v>15223</v>
      </c>
      <c r="C22" s="14" t="s">
        <v>106</v>
      </c>
      <c r="D22" s="14" t="s">
        <v>70</v>
      </c>
      <c r="E22" s="14" t="s">
        <v>107</v>
      </c>
      <c r="F22" s="25" t="s">
        <v>108</v>
      </c>
      <c r="G22" s="26" t="s">
        <v>109</v>
      </c>
      <c r="H22" s="46"/>
      <c r="I22" s="46">
        <v>54135790</v>
      </c>
      <c r="J22" s="46">
        <f t="shared" si="0"/>
        <v>54135790</v>
      </c>
    </row>
    <row r="23" spans="1:10" x14ac:dyDescent="0.2">
      <c r="A23" s="2">
        <v>14</v>
      </c>
      <c r="B23" s="14">
        <v>15835</v>
      </c>
      <c r="C23" s="14" t="s">
        <v>110</v>
      </c>
      <c r="D23" s="14" t="s">
        <v>70</v>
      </c>
      <c r="E23" s="14" t="s">
        <v>111</v>
      </c>
      <c r="F23" s="25" t="s">
        <v>112</v>
      </c>
      <c r="G23" s="26" t="s">
        <v>113</v>
      </c>
      <c r="H23" s="46"/>
      <c r="I23" s="46">
        <v>158936612</v>
      </c>
      <c r="J23" s="46">
        <f t="shared" si="0"/>
        <v>158936612</v>
      </c>
    </row>
    <row r="24" spans="1:10" x14ac:dyDescent="0.2">
      <c r="A24" s="2">
        <v>15</v>
      </c>
      <c r="B24" s="14">
        <v>15332</v>
      </c>
      <c r="C24" s="14" t="s">
        <v>115</v>
      </c>
      <c r="D24" s="14" t="s">
        <v>70</v>
      </c>
      <c r="E24" s="14" t="s">
        <v>114</v>
      </c>
      <c r="F24" s="25" t="s">
        <v>116</v>
      </c>
      <c r="G24" s="26" t="s">
        <v>109</v>
      </c>
      <c r="H24" s="46"/>
      <c r="I24" s="46">
        <v>144114330</v>
      </c>
      <c r="J24" s="46">
        <f t="shared" si="0"/>
        <v>144114330</v>
      </c>
    </row>
    <row r="25" spans="1:10" x14ac:dyDescent="0.2">
      <c r="A25" s="2">
        <v>16</v>
      </c>
      <c r="B25" s="14">
        <v>15753</v>
      </c>
      <c r="C25" s="14" t="s">
        <v>117</v>
      </c>
      <c r="D25" s="14" t="s">
        <v>70</v>
      </c>
      <c r="E25" s="14" t="s">
        <v>118</v>
      </c>
      <c r="F25" s="25" t="s">
        <v>119</v>
      </c>
      <c r="G25" s="26" t="s">
        <v>89</v>
      </c>
      <c r="H25" s="46"/>
      <c r="I25" s="46">
        <v>794762096</v>
      </c>
      <c r="J25" s="46">
        <f t="shared" si="0"/>
        <v>794762096</v>
      </c>
    </row>
    <row r="26" spans="1:10" x14ac:dyDescent="0.2">
      <c r="A26" s="2">
        <v>17</v>
      </c>
      <c r="B26" s="14">
        <v>15455</v>
      </c>
      <c r="C26" s="14" t="s">
        <v>120</v>
      </c>
      <c r="D26" s="14" t="s">
        <v>70</v>
      </c>
      <c r="E26" s="14" t="s">
        <v>121</v>
      </c>
      <c r="F26" s="25">
        <v>800152970</v>
      </c>
      <c r="G26" s="26" t="s">
        <v>68</v>
      </c>
      <c r="H26" s="46"/>
      <c r="I26" s="46">
        <v>273012348</v>
      </c>
      <c r="J26" s="46">
        <f t="shared" si="0"/>
        <v>273012348</v>
      </c>
    </row>
    <row r="27" spans="1:10" x14ac:dyDescent="0.2">
      <c r="A27" s="2">
        <v>18</v>
      </c>
      <c r="B27" s="14">
        <v>15572</v>
      </c>
      <c r="C27" s="14" t="s">
        <v>123</v>
      </c>
      <c r="D27" s="14" t="s">
        <v>70</v>
      </c>
      <c r="E27" s="14" t="s">
        <v>122</v>
      </c>
      <c r="F27" s="25">
        <v>891800570</v>
      </c>
      <c r="G27" s="26" t="s">
        <v>81</v>
      </c>
      <c r="H27" s="46"/>
      <c r="I27" s="46">
        <v>399264723</v>
      </c>
      <c r="J27" s="46">
        <f t="shared" si="0"/>
        <v>399264723</v>
      </c>
    </row>
    <row r="28" spans="1:10" x14ac:dyDescent="0.2">
      <c r="A28" s="2">
        <v>19</v>
      </c>
      <c r="B28" s="14">
        <v>15238</v>
      </c>
      <c r="C28" s="14" t="s">
        <v>124</v>
      </c>
      <c r="D28" s="14" t="s">
        <v>70</v>
      </c>
      <c r="E28" s="14" t="s">
        <v>125</v>
      </c>
      <c r="F28" s="25" t="s">
        <v>126</v>
      </c>
      <c r="G28" s="26" t="s">
        <v>77</v>
      </c>
      <c r="H28" s="46"/>
      <c r="I28" s="46">
        <v>1179284461</v>
      </c>
      <c r="J28" s="46">
        <f t="shared" si="0"/>
        <v>1179284461</v>
      </c>
    </row>
    <row r="29" spans="1:10" ht="25.5" x14ac:dyDescent="0.2">
      <c r="A29" s="2">
        <v>20</v>
      </c>
      <c r="B29" s="14">
        <v>15322</v>
      </c>
      <c r="C29" s="14" t="s">
        <v>127</v>
      </c>
      <c r="D29" s="14" t="s">
        <v>70</v>
      </c>
      <c r="E29" s="28" t="s">
        <v>128</v>
      </c>
      <c r="F29" s="25">
        <v>900004894</v>
      </c>
      <c r="G29" s="26" t="s">
        <v>113</v>
      </c>
      <c r="H29" s="46"/>
      <c r="I29" s="46">
        <v>915395952</v>
      </c>
      <c r="J29" s="46">
        <f t="shared" si="0"/>
        <v>915395952</v>
      </c>
    </row>
    <row r="30" spans="1:10" x14ac:dyDescent="0.2">
      <c r="A30" s="2">
        <v>21</v>
      </c>
      <c r="B30" s="14">
        <v>15001</v>
      </c>
      <c r="C30" s="14" t="s">
        <v>129</v>
      </c>
      <c r="D30" s="14" t="s">
        <v>70</v>
      </c>
      <c r="E30" s="14" t="s">
        <v>130</v>
      </c>
      <c r="F30" s="25" t="s">
        <v>131</v>
      </c>
      <c r="G30" s="26" t="s">
        <v>68</v>
      </c>
      <c r="H30" s="46"/>
      <c r="I30" s="46">
        <v>358775827</v>
      </c>
      <c r="J30" s="46">
        <f t="shared" si="0"/>
        <v>358775827</v>
      </c>
    </row>
    <row r="31" spans="1:10" x14ac:dyDescent="0.2">
      <c r="A31" s="2">
        <v>22</v>
      </c>
      <c r="B31" s="14">
        <v>15469</v>
      </c>
      <c r="C31" s="14" t="s">
        <v>133</v>
      </c>
      <c r="D31" s="14" t="s">
        <v>70</v>
      </c>
      <c r="E31" s="14" t="s">
        <v>132</v>
      </c>
      <c r="F31" s="25" t="s">
        <v>134</v>
      </c>
      <c r="G31" s="26" t="s">
        <v>109</v>
      </c>
      <c r="H31" s="46"/>
      <c r="I31" s="46">
        <v>239899553</v>
      </c>
      <c r="J31" s="46">
        <f t="shared" si="0"/>
        <v>239899553</v>
      </c>
    </row>
    <row r="32" spans="1:10" x14ac:dyDescent="0.2">
      <c r="A32" s="2">
        <v>23</v>
      </c>
      <c r="B32" s="14">
        <v>15759</v>
      </c>
      <c r="C32" s="14" t="s">
        <v>136</v>
      </c>
      <c r="D32" s="14" t="s">
        <v>70</v>
      </c>
      <c r="E32" s="14" t="s">
        <v>135</v>
      </c>
      <c r="F32" s="25">
        <v>891855039</v>
      </c>
      <c r="G32" s="26" t="s">
        <v>93</v>
      </c>
      <c r="H32" s="46"/>
      <c r="I32" s="46">
        <v>450989398</v>
      </c>
      <c r="J32" s="46">
        <f t="shared" si="0"/>
        <v>450989398</v>
      </c>
    </row>
    <row r="33" spans="1:11" x14ac:dyDescent="0.2">
      <c r="A33" s="2">
        <v>24</v>
      </c>
      <c r="B33" s="14">
        <v>15176</v>
      </c>
      <c r="C33" s="14" t="s">
        <v>137</v>
      </c>
      <c r="D33" s="27" t="s">
        <v>70</v>
      </c>
      <c r="E33" s="14" t="s">
        <v>138</v>
      </c>
      <c r="F33" s="25" t="s">
        <v>139</v>
      </c>
      <c r="G33" s="26" t="s">
        <v>73</v>
      </c>
      <c r="H33" s="46"/>
      <c r="I33" s="46">
        <v>182616447</v>
      </c>
      <c r="J33" s="46">
        <f t="shared" si="0"/>
        <v>182616447</v>
      </c>
    </row>
    <row r="34" spans="1:11" x14ac:dyDescent="0.2">
      <c r="A34" s="2">
        <v>25</v>
      </c>
      <c r="B34" s="14">
        <v>15001</v>
      </c>
      <c r="C34" s="14" t="s">
        <v>129</v>
      </c>
      <c r="D34" s="14" t="s">
        <v>70</v>
      </c>
      <c r="E34" s="14" t="s">
        <v>140</v>
      </c>
      <c r="F34" s="25" t="s">
        <v>141</v>
      </c>
      <c r="G34" s="26" t="s">
        <v>113</v>
      </c>
      <c r="H34" s="46"/>
      <c r="I34" s="46">
        <v>914224193</v>
      </c>
      <c r="J34" s="46">
        <f t="shared" si="0"/>
        <v>914224193</v>
      </c>
    </row>
    <row r="35" spans="1:11" x14ac:dyDescent="0.2">
      <c r="B35" s="32" t="s">
        <v>11</v>
      </c>
      <c r="C35" s="32"/>
      <c r="D35" s="32"/>
      <c r="E35" s="32"/>
      <c r="F35" s="32"/>
      <c r="G35" s="32"/>
      <c r="H35" s="47">
        <f t="shared" ref="H35:I35" si="1">SUM(H10:H34)</f>
        <v>54543555</v>
      </c>
      <c r="I35" s="47">
        <f t="shared" si="1"/>
        <v>7193216321</v>
      </c>
      <c r="J35" s="47">
        <f>SUM(J10:J34)</f>
        <v>7247759876</v>
      </c>
    </row>
    <row r="36" spans="1:11" x14ac:dyDescent="0.2">
      <c r="B36" s="15"/>
    </row>
    <row r="37" spans="1:11" x14ac:dyDescent="0.2">
      <c r="B37" s="15"/>
      <c r="C37" s="35" t="s">
        <v>15</v>
      </c>
      <c r="D37" s="36"/>
      <c r="E37" s="36"/>
      <c r="F37" s="36"/>
      <c r="G37" s="36"/>
      <c r="H37" s="36"/>
      <c r="I37" s="37"/>
      <c r="J37" s="48" t="s">
        <v>16</v>
      </c>
    </row>
    <row r="38" spans="1:11" x14ac:dyDescent="0.2">
      <c r="C38" s="42" t="s">
        <v>12</v>
      </c>
      <c r="D38" s="42"/>
      <c r="E38" s="42"/>
      <c r="F38" s="42"/>
      <c r="G38" s="42"/>
      <c r="H38" s="42"/>
      <c r="I38" s="42"/>
      <c r="J38" s="46">
        <f>+H35</f>
        <v>54543555</v>
      </c>
    </row>
    <row r="39" spans="1:11" x14ac:dyDescent="0.2">
      <c r="C39" s="33" t="s">
        <v>13</v>
      </c>
      <c r="D39" s="34"/>
      <c r="E39" s="34"/>
      <c r="F39" s="34"/>
      <c r="G39" s="34"/>
      <c r="H39" s="34"/>
      <c r="I39" s="34"/>
      <c r="J39" s="46">
        <f>+I35</f>
        <v>7193216321</v>
      </c>
    </row>
    <row r="40" spans="1:11" x14ac:dyDescent="0.2">
      <c r="C40" s="33" t="s">
        <v>14</v>
      </c>
      <c r="D40" s="34"/>
      <c r="E40" s="34"/>
      <c r="F40" s="34"/>
      <c r="G40" s="34"/>
      <c r="H40" s="34"/>
      <c r="I40" s="34"/>
      <c r="J40" s="46">
        <f>37504101+17039454</f>
        <v>54543555</v>
      </c>
      <c r="K40" s="29">
        <f>+J41-I35</f>
        <v>0</v>
      </c>
    </row>
    <row r="41" spans="1:11" x14ac:dyDescent="0.2">
      <c r="C41" s="33" t="s">
        <v>39</v>
      </c>
      <c r="D41" s="34"/>
      <c r="E41" s="34"/>
      <c r="F41" s="34"/>
      <c r="G41" s="34"/>
      <c r="H41" s="34"/>
      <c r="I41" s="34"/>
      <c r="J41" s="46">
        <v>7193216321</v>
      </c>
    </row>
    <row r="42" spans="1:11" x14ac:dyDescent="0.2">
      <c r="C42" s="16"/>
      <c r="D42" s="16"/>
      <c r="E42" s="17"/>
      <c r="F42" s="16"/>
      <c r="G42" s="16"/>
      <c r="H42" s="49"/>
      <c r="I42" s="49"/>
      <c r="J42" s="49"/>
    </row>
    <row r="43" spans="1:11" x14ac:dyDescent="0.2">
      <c r="C43" s="41" t="s">
        <v>1</v>
      </c>
      <c r="D43" s="41"/>
      <c r="E43" s="16"/>
      <c r="F43" s="40" t="s">
        <v>2</v>
      </c>
      <c r="G43" s="40"/>
      <c r="H43" s="40"/>
      <c r="I43" s="40"/>
      <c r="J43" s="40"/>
    </row>
    <row r="44" spans="1:11" x14ac:dyDescent="0.2">
      <c r="C44" s="18" t="s">
        <v>142</v>
      </c>
      <c r="D44" s="19"/>
      <c r="E44" s="18"/>
      <c r="F44" s="20" t="s">
        <v>144</v>
      </c>
      <c r="G44" s="20"/>
      <c r="H44" s="50"/>
      <c r="I44" s="50"/>
    </row>
    <row r="45" spans="1:11" x14ac:dyDescent="0.2">
      <c r="C45" s="2" t="s">
        <v>143</v>
      </c>
      <c r="F45" s="2" t="s">
        <v>145</v>
      </c>
    </row>
    <row r="51" spans="15:15" x14ac:dyDescent="0.2">
      <c r="O51" s="21">
        <v>184700</v>
      </c>
    </row>
    <row r="52" spans="15:15" x14ac:dyDescent="0.2">
      <c r="O52" s="21">
        <f>+O51*2</f>
        <v>369400</v>
      </c>
    </row>
  </sheetData>
  <mergeCells count="18">
    <mergeCell ref="C43:D43"/>
    <mergeCell ref="F43:J43"/>
    <mergeCell ref="B35:G35"/>
    <mergeCell ref="C37:I37"/>
    <mergeCell ref="C38:I38"/>
    <mergeCell ref="C39:I39"/>
    <mergeCell ref="C40:I40"/>
    <mergeCell ref="C41:I41"/>
    <mergeCell ref="C2:J2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opLeftCell="G1" workbookViewId="0">
      <selection activeCell="P26" sqref="P1:W26"/>
    </sheetView>
  </sheetViews>
  <sheetFormatPr baseColWidth="10" defaultRowHeight="15" x14ac:dyDescent="0.25"/>
  <cols>
    <col min="4" max="4" width="5.140625" bestFit="1" customWidth="1"/>
    <col min="8" max="8" width="14.5703125" customWidth="1"/>
    <col min="9" max="9" width="16.28515625" customWidth="1"/>
    <col min="10" max="10" width="16" customWidth="1"/>
  </cols>
  <sheetData>
    <row r="1" spans="1:23" ht="33.75" x14ac:dyDescent="0.25">
      <c r="A1" s="75" t="s">
        <v>147</v>
      </c>
      <c r="B1" s="75" t="s">
        <v>31</v>
      </c>
      <c r="C1" s="75" t="s">
        <v>33</v>
      </c>
      <c r="D1" s="75" t="s">
        <v>34</v>
      </c>
      <c r="E1" s="75" t="s">
        <v>35</v>
      </c>
      <c r="F1" s="75" t="s">
        <v>148</v>
      </c>
      <c r="G1" s="75" t="s">
        <v>149</v>
      </c>
      <c r="H1" s="75" t="s">
        <v>150</v>
      </c>
      <c r="I1" s="75" t="s">
        <v>151</v>
      </c>
      <c r="J1" s="75" t="s">
        <v>152</v>
      </c>
      <c r="M1" s="51" t="s">
        <v>153</v>
      </c>
      <c r="N1" s="52" t="s">
        <v>154</v>
      </c>
      <c r="O1" s="53" t="s">
        <v>155</v>
      </c>
      <c r="P1" s="52" t="s">
        <v>156</v>
      </c>
      <c r="Q1" s="54" t="s">
        <v>157</v>
      </c>
      <c r="R1" s="52" t="s">
        <v>158</v>
      </c>
      <c r="S1" s="54" t="s">
        <v>159</v>
      </c>
      <c r="T1" s="52" t="s">
        <v>160</v>
      </c>
      <c r="U1" s="52" t="s">
        <v>161</v>
      </c>
      <c r="V1" s="54" t="s">
        <v>162</v>
      </c>
      <c r="W1" s="54" t="s">
        <v>159</v>
      </c>
    </row>
    <row r="2" spans="1:23" x14ac:dyDescent="0.25">
      <c r="A2" s="2">
        <v>1</v>
      </c>
      <c r="B2" s="70">
        <v>15531</v>
      </c>
      <c r="C2" s="71" t="s">
        <v>61</v>
      </c>
      <c r="D2" s="70" t="s">
        <v>62</v>
      </c>
      <c r="E2" s="70" t="s">
        <v>63</v>
      </c>
      <c r="F2" s="72">
        <v>820002916</v>
      </c>
      <c r="G2" s="73" t="s">
        <v>64</v>
      </c>
      <c r="H2" s="74">
        <v>37504101</v>
      </c>
      <c r="I2" s="74"/>
      <c r="J2" s="74">
        <f>+H2+I2</f>
        <v>37504101</v>
      </c>
      <c r="K2" s="76">
        <f>+P2-F2</f>
        <v>0</v>
      </c>
      <c r="M2" s="55" t="s">
        <v>163</v>
      </c>
      <c r="N2" s="56" t="s">
        <v>212</v>
      </c>
      <c r="O2" s="57" t="s">
        <v>213</v>
      </c>
      <c r="P2" s="56">
        <v>820002916</v>
      </c>
      <c r="Q2" s="58">
        <v>5</v>
      </c>
      <c r="R2" s="56" t="s">
        <v>177</v>
      </c>
      <c r="S2" s="58" t="s">
        <v>167</v>
      </c>
      <c r="T2" s="60" t="s">
        <v>214</v>
      </c>
      <c r="U2" s="59" t="s">
        <v>212</v>
      </c>
      <c r="V2" s="62" t="s">
        <v>215</v>
      </c>
      <c r="W2" s="62" t="s">
        <v>167</v>
      </c>
    </row>
    <row r="3" spans="1:23" x14ac:dyDescent="0.25">
      <c r="A3" s="2">
        <v>2</v>
      </c>
      <c r="B3" s="14">
        <v>15861</v>
      </c>
      <c r="C3" s="14" t="s">
        <v>65</v>
      </c>
      <c r="D3" s="14" t="s">
        <v>62</v>
      </c>
      <c r="E3" s="14" t="s">
        <v>66</v>
      </c>
      <c r="F3" s="25" t="s">
        <v>67</v>
      </c>
      <c r="G3" s="26" t="s">
        <v>68</v>
      </c>
      <c r="H3" s="46">
        <v>17039454</v>
      </c>
      <c r="I3" s="46"/>
      <c r="J3" s="46">
        <f>+H3+I3</f>
        <v>17039454</v>
      </c>
      <c r="K3" s="76">
        <f>+P3-F3</f>
        <v>0</v>
      </c>
      <c r="M3" s="55" t="s">
        <v>163</v>
      </c>
      <c r="N3" s="56" t="s">
        <v>175</v>
      </c>
      <c r="O3" s="57" t="s">
        <v>176</v>
      </c>
      <c r="P3" s="56">
        <v>820002248</v>
      </c>
      <c r="Q3" s="58">
        <v>3</v>
      </c>
      <c r="R3" s="56" t="s">
        <v>177</v>
      </c>
      <c r="S3" s="58" t="s">
        <v>167</v>
      </c>
      <c r="T3" s="60" t="s">
        <v>178</v>
      </c>
      <c r="U3" s="59" t="s">
        <v>175</v>
      </c>
      <c r="V3" s="56" t="s">
        <v>179</v>
      </c>
      <c r="W3" s="56" t="s">
        <v>167</v>
      </c>
    </row>
    <row r="4" spans="1:23" x14ac:dyDescent="0.25">
      <c r="A4" s="2">
        <v>3</v>
      </c>
      <c r="B4" s="14">
        <v>15580</v>
      </c>
      <c r="C4" s="14" t="s">
        <v>69</v>
      </c>
      <c r="D4" s="14" t="s">
        <v>70</v>
      </c>
      <c r="E4" s="14" t="s">
        <v>71</v>
      </c>
      <c r="F4" s="25" t="s">
        <v>72</v>
      </c>
      <c r="G4" s="26" t="s">
        <v>73</v>
      </c>
      <c r="H4" s="11"/>
      <c r="I4" s="46">
        <v>35515881</v>
      </c>
      <c r="J4" s="46">
        <f>+H4+I4</f>
        <v>35515881</v>
      </c>
      <c r="K4" s="76">
        <f>+P4-F4</f>
        <v>0</v>
      </c>
      <c r="M4" s="55" t="s">
        <v>163</v>
      </c>
      <c r="N4" s="66" t="s">
        <v>280</v>
      </c>
      <c r="O4" s="67" t="s">
        <v>281</v>
      </c>
      <c r="P4" s="69">
        <v>820002854</v>
      </c>
      <c r="Q4" s="68">
        <v>7</v>
      </c>
      <c r="R4" s="66" t="s">
        <v>187</v>
      </c>
      <c r="S4" s="66" t="s">
        <v>167</v>
      </c>
      <c r="T4" s="59" t="s">
        <v>282</v>
      </c>
      <c r="U4" s="66" t="s">
        <v>283</v>
      </c>
      <c r="V4" s="56" t="s">
        <v>284</v>
      </c>
      <c r="W4" s="66" t="s">
        <v>167</v>
      </c>
    </row>
    <row r="5" spans="1:23" x14ac:dyDescent="0.25">
      <c r="A5" s="2">
        <v>4</v>
      </c>
      <c r="B5" s="14">
        <v>15667</v>
      </c>
      <c r="C5" s="14" t="s">
        <v>74</v>
      </c>
      <c r="D5" s="14" t="s">
        <v>70</v>
      </c>
      <c r="E5" s="14" t="s">
        <v>75</v>
      </c>
      <c r="F5" s="25" t="s">
        <v>76</v>
      </c>
      <c r="G5" s="26" t="s">
        <v>77</v>
      </c>
      <c r="H5" s="46"/>
      <c r="I5" s="46">
        <v>159700519</v>
      </c>
      <c r="J5" s="46">
        <f>+H5+I5</f>
        <v>159700519</v>
      </c>
      <c r="K5" s="76">
        <f>+P5-F5</f>
        <v>0</v>
      </c>
      <c r="M5" s="55" t="s">
        <v>163</v>
      </c>
      <c r="N5" s="56" t="s">
        <v>264</v>
      </c>
      <c r="O5" s="57" t="s">
        <v>265</v>
      </c>
      <c r="P5" s="56">
        <v>860060016</v>
      </c>
      <c r="Q5" s="58">
        <v>4</v>
      </c>
      <c r="R5" s="56" t="s">
        <v>187</v>
      </c>
      <c r="S5" s="58" t="s">
        <v>182</v>
      </c>
      <c r="T5" s="60" t="s">
        <v>266</v>
      </c>
      <c r="U5" s="59" t="s">
        <v>188</v>
      </c>
      <c r="V5" s="56" t="s">
        <v>267</v>
      </c>
      <c r="W5" s="56" t="s">
        <v>182</v>
      </c>
    </row>
    <row r="6" spans="1:23" x14ac:dyDescent="0.25">
      <c r="A6" s="2">
        <v>5</v>
      </c>
      <c r="B6" s="14">
        <v>15047</v>
      </c>
      <c r="C6" s="14" t="s">
        <v>78</v>
      </c>
      <c r="D6" s="14" t="s">
        <v>70</v>
      </c>
      <c r="E6" s="14" t="s">
        <v>79</v>
      </c>
      <c r="F6" s="25" t="s">
        <v>80</v>
      </c>
      <c r="G6" s="26" t="s">
        <v>81</v>
      </c>
      <c r="H6" s="46"/>
      <c r="I6" s="46">
        <v>141891217</v>
      </c>
      <c r="J6" s="46">
        <f>+H6+I6</f>
        <v>141891217</v>
      </c>
      <c r="K6" s="76">
        <f>+P6-F6</f>
        <v>0</v>
      </c>
      <c r="M6" s="55" t="s">
        <v>163</v>
      </c>
      <c r="N6" s="56" t="s">
        <v>226</v>
      </c>
      <c r="O6" s="57" t="s">
        <v>227</v>
      </c>
      <c r="P6" s="56">
        <v>891855492</v>
      </c>
      <c r="Q6" s="58">
        <v>2</v>
      </c>
      <c r="R6" s="56" t="s">
        <v>177</v>
      </c>
      <c r="S6" s="58" t="s">
        <v>167</v>
      </c>
      <c r="T6" s="60" t="s">
        <v>228</v>
      </c>
      <c r="U6" s="59" t="s">
        <v>229</v>
      </c>
      <c r="V6" s="56" t="s">
        <v>230</v>
      </c>
      <c r="W6" s="56" t="s">
        <v>167</v>
      </c>
    </row>
    <row r="7" spans="1:23" x14ac:dyDescent="0.25">
      <c r="A7" s="2">
        <v>6</v>
      </c>
      <c r="B7" s="14">
        <v>15646</v>
      </c>
      <c r="C7" s="14" t="s">
        <v>82</v>
      </c>
      <c r="D7" s="14" t="s">
        <v>70</v>
      </c>
      <c r="E7" s="14" t="s">
        <v>83</v>
      </c>
      <c r="F7" s="25" t="s">
        <v>84</v>
      </c>
      <c r="G7" s="26" t="s">
        <v>85</v>
      </c>
      <c r="H7" s="46"/>
      <c r="I7" s="46">
        <v>142424553</v>
      </c>
      <c r="J7" s="46">
        <f>+H7+I7</f>
        <v>142424553</v>
      </c>
      <c r="K7" s="76">
        <f>+P7-F7</f>
        <v>0</v>
      </c>
      <c r="M7" s="55" t="s">
        <v>163</v>
      </c>
      <c r="N7" s="56" t="s">
        <v>221</v>
      </c>
      <c r="O7" s="57" t="s">
        <v>222</v>
      </c>
      <c r="P7" s="56">
        <v>891800335</v>
      </c>
      <c r="Q7" s="58">
        <v>8</v>
      </c>
      <c r="R7" s="56" t="s">
        <v>166</v>
      </c>
      <c r="S7" s="58" t="s">
        <v>167</v>
      </c>
      <c r="T7" s="60" t="s">
        <v>223</v>
      </c>
      <c r="U7" s="59" t="s">
        <v>224</v>
      </c>
      <c r="V7" s="56" t="s">
        <v>225</v>
      </c>
      <c r="W7" s="56" t="s">
        <v>167</v>
      </c>
    </row>
    <row r="8" spans="1:23" x14ac:dyDescent="0.25">
      <c r="A8" s="2">
        <v>7</v>
      </c>
      <c r="B8" s="14">
        <v>15480</v>
      </c>
      <c r="C8" s="14" t="s">
        <v>86</v>
      </c>
      <c r="D8" s="14" t="s">
        <v>70</v>
      </c>
      <c r="E8" s="14" t="s">
        <v>87</v>
      </c>
      <c r="F8" s="25" t="s">
        <v>88</v>
      </c>
      <c r="G8" s="26" t="s">
        <v>89</v>
      </c>
      <c r="H8" s="46"/>
      <c r="I8" s="46">
        <v>102786504</v>
      </c>
      <c r="J8" s="46">
        <f>+H8+I8</f>
        <v>102786504</v>
      </c>
      <c r="K8" s="76">
        <f>+P8-F8</f>
        <v>0</v>
      </c>
      <c r="M8" s="55" t="s">
        <v>163</v>
      </c>
      <c r="N8" s="56" t="s">
        <v>231</v>
      </c>
      <c r="O8" s="57" t="s">
        <v>232</v>
      </c>
      <c r="P8" s="56">
        <v>800254850</v>
      </c>
      <c r="Q8" s="58">
        <v>6</v>
      </c>
      <c r="R8" s="56" t="s">
        <v>177</v>
      </c>
      <c r="S8" s="58" t="s">
        <v>167</v>
      </c>
      <c r="T8" s="60" t="s">
        <v>233</v>
      </c>
      <c r="U8" s="59" t="s">
        <v>234</v>
      </c>
      <c r="V8" s="56" t="s">
        <v>235</v>
      </c>
      <c r="W8" s="56" t="s">
        <v>167</v>
      </c>
    </row>
    <row r="9" spans="1:23" x14ac:dyDescent="0.25">
      <c r="A9" s="2">
        <v>8</v>
      </c>
      <c r="B9" s="14">
        <v>15599</v>
      </c>
      <c r="C9" s="14" t="s">
        <v>90</v>
      </c>
      <c r="D9" s="14" t="s">
        <v>70</v>
      </c>
      <c r="E9" s="14" t="s">
        <v>91</v>
      </c>
      <c r="F9" s="25" t="s">
        <v>92</v>
      </c>
      <c r="G9" s="26" t="s">
        <v>93</v>
      </c>
      <c r="H9" s="46"/>
      <c r="I9" s="46">
        <v>108295872</v>
      </c>
      <c r="J9" s="46">
        <f>+H9+I9</f>
        <v>108295872</v>
      </c>
      <c r="K9" s="76">
        <f>+P9-F9</f>
        <v>0</v>
      </c>
      <c r="M9" s="55" t="s">
        <v>163</v>
      </c>
      <c r="N9" s="60" t="s">
        <v>268</v>
      </c>
      <c r="O9" s="63" t="s">
        <v>269</v>
      </c>
      <c r="P9" s="56">
        <v>891800644</v>
      </c>
      <c r="Q9" s="58">
        <v>9</v>
      </c>
      <c r="R9" s="56" t="s">
        <v>177</v>
      </c>
      <c r="S9" s="58" t="s">
        <v>167</v>
      </c>
      <c r="T9" s="60" t="s">
        <v>270</v>
      </c>
      <c r="U9" s="59" t="s">
        <v>268</v>
      </c>
      <c r="V9" s="64" t="s">
        <v>271</v>
      </c>
      <c r="W9" s="64" t="s">
        <v>167</v>
      </c>
    </row>
    <row r="10" spans="1:23" x14ac:dyDescent="0.25">
      <c r="A10" s="2">
        <v>9</v>
      </c>
      <c r="B10" s="14">
        <v>15516</v>
      </c>
      <c r="C10" s="14" t="s">
        <v>94</v>
      </c>
      <c r="D10" s="14" t="s">
        <v>70</v>
      </c>
      <c r="E10" s="14" t="s">
        <v>95</v>
      </c>
      <c r="F10" s="25" t="s">
        <v>96</v>
      </c>
      <c r="G10" s="26" t="s">
        <v>77</v>
      </c>
      <c r="H10" s="46"/>
      <c r="I10" s="46">
        <v>126497546</v>
      </c>
      <c r="J10" s="46">
        <f>+H10+I10</f>
        <v>126497546</v>
      </c>
      <c r="K10" s="76">
        <f>+P10-F10</f>
        <v>0</v>
      </c>
      <c r="M10" s="55" t="s">
        <v>163</v>
      </c>
      <c r="N10" s="56" t="s">
        <v>246</v>
      </c>
      <c r="O10" s="57" t="s">
        <v>247</v>
      </c>
      <c r="P10" s="56">
        <v>891855209</v>
      </c>
      <c r="Q10" s="58">
        <v>4</v>
      </c>
      <c r="R10" s="56" t="s">
        <v>177</v>
      </c>
      <c r="S10" s="58" t="s">
        <v>167</v>
      </c>
      <c r="T10" s="60" t="s">
        <v>248</v>
      </c>
      <c r="U10" s="59" t="s">
        <v>249</v>
      </c>
      <c r="V10" s="56" t="s">
        <v>250</v>
      </c>
      <c r="W10" s="56" t="s">
        <v>167</v>
      </c>
    </row>
    <row r="11" spans="1:23" x14ac:dyDescent="0.25">
      <c r="A11" s="2">
        <v>10</v>
      </c>
      <c r="B11" s="14">
        <v>15244</v>
      </c>
      <c r="C11" s="14" t="s">
        <v>97</v>
      </c>
      <c r="D11" s="14" t="s">
        <v>70</v>
      </c>
      <c r="E11" s="14" t="s">
        <v>98</v>
      </c>
      <c r="F11" s="25" t="s">
        <v>99</v>
      </c>
      <c r="G11" s="26" t="s">
        <v>93</v>
      </c>
      <c r="H11" s="46"/>
      <c r="I11" s="46">
        <v>173411215</v>
      </c>
      <c r="J11" s="46">
        <f>+H11+I11</f>
        <v>173411215</v>
      </c>
      <c r="K11" s="76">
        <f>+P11-F11</f>
        <v>0</v>
      </c>
      <c r="M11" s="55" t="s">
        <v>163</v>
      </c>
      <c r="N11" s="56" t="s">
        <v>260</v>
      </c>
      <c r="O11" s="57" t="s">
        <v>261</v>
      </c>
      <c r="P11" s="56">
        <v>891855719</v>
      </c>
      <c r="Q11" s="58">
        <v>9</v>
      </c>
      <c r="R11" s="56" t="s">
        <v>177</v>
      </c>
      <c r="S11" s="58" t="s">
        <v>167</v>
      </c>
      <c r="T11" s="60" t="s">
        <v>262</v>
      </c>
      <c r="U11" s="59" t="s">
        <v>260</v>
      </c>
      <c r="V11" s="56" t="s">
        <v>263</v>
      </c>
      <c r="W11" s="56" t="s">
        <v>167</v>
      </c>
    </row>
    <row r="12" spans="1:23" x14ac:dyDescent="0.25">
      <c r="A12" s="2">
        <v>11</v>
      </c>
      <c r="B12" s="14">
        <v>15407</v>
      </c>
      <c r="C12" s="14" t="s">
        <v>100</v>
      </c>
      <c r="D12" s="14" t="s">
        <v>70</v>
      </c>
      <c r="E12" s="14" t="s">
        <v>101</v>
      </c>
      <c r="F12" s="25" t="s">
        <v>102</v>
      </c>
      <c r="G12" s="26" t="s">
        <v>68</v>
      </c>
      <c r="H12" s="46"/>
      <c r="I12" s="46">
        <v>102000282</v>
      </c>
      <c r="J12" s="46">
        <f>+H12+I12</f>
        <v>102000282</v>
      </c>
      <c r="K12" s="76">
        <f>+P12-F12</f>
        <v>0</v>
      </c>
      <c r="M12" s="55" t="s">
        <v>163</v>
      </c>
      <c r="N12" s="56" t="s">
        <v>190</v>
      </c>
      <c r="O12" s="57" t="s">
        <v>191</v>
      </c>
      <c r="P12" s="56">
        <v>891800906</v>
      </c>
      <c r="Q12" s="58">
        <v>3</v>
      </c>
      <c r="R12" s="56" t="s">
        <v>192</v>
      </c>
      <c r="S12" s="58" t="s">
        <v>182</v>
      </c>
      <c r="T12" s="60" t="s">
        <v>193</v>
      </c>
      <c r="U12" s="59" t="s">
        <v>194</v>
      </c>
      <c r="V12" s="56" t="s">
        <v>195</v>
      </c>
      <c r="W12" s="56" t="s">
        <v>182</v>
      </c>
    </row>
    <row r="13" spans="1:23" x14ac:dyDescent="0.25">
      <c r="A13" s="2">
        <v>12</v>
      </c>
      <c r="B13" s="14">
        <v>15757</v>
      </c>
      <c r="C13" s="14" t="s">
        <v>103</v>
      </c>
      <c r="D13" s="14" t="s">
        <v>70</v>
      </c>
      <c r="E13" s="14" t="s">
        <v>104</v>
      </c>
      <c r="F13" s="25" t="s">
        <v>105</v>
      </c>
      <c r="G13" s="26" t="s">
        <v>64</v>
      </c>
      <c r="H13" s="46"/>
      <c r="I13" s="46">
        <v>35281002</v>
      </c>
      <c r="J13" s="46">
        <f>+H13+I13</f>
        <v>35281002</v>
      </c>
      <c r="K13" s="76">
        <f>+P13-F13</f>
        <v>0</v>
      </c>
      <c r="M13" s="55" t="s">
        <v>163</v>
      </c>
      <c r="N13" s="60" t="s">
        <v>272</v>
      </c>
      <c r="O13" s="63" t="s">
        <v>273</v>
      </c>
      <c r="P13" s="56">
        <v>881862576</v>
      </c>
      <c r="Q13" s="58">
        <v>5</v>
      </c>
      <c r="R13" s="56" t="s">
        <v>177</v>
      </c>
      <c r="S13" s="58" t="s">
        <v>167</v>
      </c>
      <c r="T13" s="60" t="s">
        <v>274</v>
      </c>
      <c r="U13" s="59" t="s">
        <v>272</v>
      </c>
      <c r="V13" s="64" t="s">
        <v>275</v>
      </c>
      <c r="W13" s="64" t="s">
        <v>167</v>
      </c>
    </row>
    <row r="14" spans="1:23" x14ac:dyDescent="0.25">
      <c r="A14" s="2">
        <v>13</v>
      </c>
      <c r="B14" s="14">
        <v>15223</v>
      </c>
      <c r="C14" s="14" t="s">
        <v>106</v>
      </c>
      <c r="D14" s="14" t="s">
        <v>70</v>
      </c>
      <c r="E14" s="14" t="s">
        <v>107</v>
      </c>
      <c r="F14" s="25" t="s">
        <v>108</v>
      </c>
      <c r="G14" s="26" t="s">
        <v>109</v>
      </c>
      <c r="H14" s="46"/>
      <c r="I14" s="46">
        <v>54135790</v>
      </c>
      <c r="J14" s="46">
        <f>+H14+I14</f>
        <v>54135790</v>
      </c>
      <c r="K14" s="76">
        <f>+P14-F14</f>
        <v>0</v>
      </c>
      <c r="M14" s="55" t="s">
        <v>163</v>
      </c>
      <c r="N14" s="56" t="s">
        <v>236</v>
      </c>
      <c r="O14" s="57" t="s">
        <v>237</v>
      </c>
      <c r="P14" s="56">
        <v>826002304</v>
      </c>
      <c r="Q14" s="58">
        <v>1</v>
      </c>
      <c r="R14" s="56" t="s">
        <v>187</v>
      </c>
      <c r="S14" s="58" t="s">
        <v>167</v>
      </c>
      <c r="T14" s="60" t="s">
        <v>238</v>
      </c>
      <c r="U14" s="59" t="s">
        <v>239</v>
      </c>
      <c r="V14" s="56" t="s">
        <v>240</v>
      </c>
      <c r="W14" s="56" t="s">
        <v>167</v>
      </c>
    </row>
    <row r="15" spans="1:23" x14ac:dyDescent="0.25">
      <c r="A15" s="2">
        <v>14</v>
      </c>
      <c r="B15" s="14">
        <v>15835</v>
      </c>
      <c r="C15" s="14" t="s">
        <v>110</v>
      </c>
      <c r="D15" s="14" t="s">
        <v>70</v>
      </c>
      <c r="E15" s="14" t="s">
        <v>111</v>
      </c>
      <c r="F15" s="25" t="s">
        <v>112</v>
      </c>
      <c r="G15" s="26" t="s">
        <v>113</v>
      </c>
      <c r="H15" s="46"/>
      <c r="I15" s="46">
        <v>158936612</v>
      </c>
      <c r="J15" s="46">
        <f>+H15+I15</f>
        <v>158936612</v>
      </c>
      <c r="K15" s="76">
        <f>+P15-F15</f>
        <v>0</v>
      </c>
      <c r="M15" s="55" t="s">
        <v>163</v>
      </c>
      <c r="N15" s="60" t="s">
        <v>276</v>
      </c>
      <c r="O15" s="63" t="s">
        <v>277</v>
      </c>
      <c r="P15" s="56">
        <v>891800857</v>
      </c>
      <c r="Q15" s="58">
        <v>0</v>
      </c>
      <c r="R15" s="56" t="s">
        <v>187</v>
      </c>
      <c r="S15" s="58" t="s">
        <v>167</v>
      </c>
      <c r="T15" s="65">
        <v>349207597</v>
      </c>
      <c r="U15" s="59" t="s">
        <v>278</v>
      </c>
      <c r="V15" s="64" t="s">
        <v>279</v>
      </c>
      <c r="W15" s="64" t="s">
        <v>174</v>
      </c>
    </row>
    <row r="16" spans="1:23" x14ac:dyDescent="0.25">
      <c r="A16" s="2">
        <v>15</v>
      </c>
      <c r="B16" s="14">
        <v>15332</v>
      </c>
      <c r="C16" s="14" t="s">
        <v>115</v>
      </c>
      <c r="D16" s="14" t="s">
        <v>70</v>
      </c>
      <c r="E16" s="14" t="s">
        <v>114</v>
      </c>
      <c r="F16" s="25" t="s">
        <v>116</v>
      </c>
      <c r="G16" s="26" t="s">
        <v>109</v>
      </c>
      <c r="H16" s="46"/>
      <c r="I16" s="46">
        <v>144114330</v>
      </c>
      <c r="J16" s="46">
        <f>+H16+I16</f>
        <v>144114330</v>
      </c>
      <c r="K16" s="76">
        <f>+P16-F16</f>
        <v>0</v>
      </c>
      <c r="M16" s="55" t="s">
        <v>163</v>
      </c>
      <c r="N16" s="56" t="s">
        <v>196</v>
      </c>
      <c r="O16" s="57" t="s">
        <v>197</v>
      </c>
      <c r="P16" s="56">
        <v>891855439</v>
      </c>
      <c r="Q16" s="58">
        <v>1</v>
      </c>
      <c r="R16" s="56" t="s">
        <v>177</v>
      </c>
      <c r="S16" s="58" t="s">
        <v>167</v>
      </c>
      <c r="T16" s="60" t="s">
        <v>198</v>
      </c>
      <c r="U16" s="59" t="s">
        <v>199</v>
      </c>
      <c r="V16" s="56" t="s">
        <v>200</v>
      </c>
      <c r="W16" s="56" t="s">
        <v>167</v>
      </c>
    </row>
    <row r="17" spans="1:23" x14ac:dyDescent="0.25">
      <c r="A17" s="2">
        <v>16</v>
      </c>
      <c r="B17" s="14">
        <v>15753</v>
      </c>
      <c r="C17" s="14" t="s">
        <v>117</v>
      </c>
      <c r="D17" s="14" t="s">
        <v>70</v>
      </c>
      <c r="E17" s="14" t="s">
        <v>118</v>
      </c>
      <c r="F17" s="25" t="s">
        <v>119</v>
      </c>
      <c r="G17" s="26" t="s">
        <v>89</v>
      </c>
      <c r="H17" s="46"/>
      <c r="I17" s="46">
        <v>794762096</v>
      </c>
      <c r="J17" s="46">
        <f>+H17+I17</f>
        <v>794762096</v>
      </c>
      <c r="K17" s="76">
        <f>+P17-F17</f>
        <v>0</v>
      </c>
      <c r="M17" s="55" t="s">
        <v>163</v>
      </c>
      <c r="N17" s="56" t="s">
        <v>251</v>
      </c>
      <c r="O17" s="57" t="s">
        <v>252</v>
      </c>
      <c r="P17" s="56">
        <v>891800611</v>
      </c>
      <c r="Q17" s="58">
        <v>6</v>
      </c>
      <c r="R17" s="56" t="s">
        <v>166</v>
      </c>
      <c r="S17" s="58" t="s">
        <v>182</v>
      </c>
      <c r="T17" s="60" t="s">
        <v>253</v>
      </c>
      <c r="U17" s="59" t="s">
        <v>170</v>
      </c>
      <c r="V17" s="56" t="s">
        <v>254</v>
      </c>
      <c r="W17" s="56" t="s">
        <v>182</v>
      </c>
    </row>
    <row r="18" spans="1:23" x14ac:dyDescent="0.25">
      <c r="A18" s="2">
        <v>17</v>
      </c>
      <c r="B18" s="14">
        <v>15455</v>
      </c>
      <c r="C18" s="14" t="s">
        <v>120</v>
      </c>
      <c r="D18" s="14" t="s">
        <v>70</v>
      </c>
      <c r="E18" s="14" t="s">
        <v>121</v>
      </c>
      <c r="F18" s="25">
        <v>800152970</v>
      </c>
      <c r="G18" s="26" t="s">
        <v>68</v>
      </c>
      <c r="H18" s="46"/>
      <c r="I18" s="46">
        <v>273012348</v>
      </c>
      <c r="J18" s="46">
        <f>+H18+I18</f>
        <v>273012348</v>
      </c>
      <c r="K18" s="76">
        <f>+P18-F18</f>
        <v>0</v>
      </c>
      <c r="M18" s="55" t="s">
        <v>163</v>
      </c>
      <c r="N18" s="56" t="s">
        <v>164</v>
      </c>
      <c r="O18" s="57" t="s">
        <v>165</v>
      </c>
      <c r="P18" s="56">
        <v>800152970</v>
      </c>
      <c r="Q18" s="58">
        <v>3</v>
      </c>
      <c r="R18" s="56" t="s">
        <v>166</v>
      </c>
      <c r="S18" s="58" t="s">
        <v>167</v>
      </c>
      <c r="T18" s="60" t="s">
        <v>168</v>
      </c>
      <c r="U18" s="59" t="s">
        <v>164</v>
      </c>
      <c r="V18" s="56" t="s">
        <v>169</v>
      </c>
      <c r="W18" s="56" t="s">
        <v>167</v>
      </c>
    </row>
    <row r="19" spans="1:23" x14ac:dyDescent="0.25">
      <c r="A19" s="2">
        <v>18</v>
      </c>
      <c r="B19" s="14">
        <v>15572</v>
      </c>
      <c r="C19" s="14" t="s">
        <v>123</v>
      </c>
      <c r="D19" s="14" t="s">
        <v>70</v>
      </c>
      <c r="E19" s="14" t="s">
        <v>122</v>
      </c>
      <c r="F19" s="25">
        <v>891800570</v>
      </c>
      <c r="G19" s="26" t="s">
        <v>81</v>
      </c>
      <c r="H19" s="46"/>
      <c r="I19" s="46">
        <v>399264723</v>
      </c>
      <c r="J19" s="46">
        <f>+H19+I19</f>
        <v>399264723</v>
      </c>
      <c r="K19" s="76">
        <f>+P19-F19</f>
        <v>0</v>
      </c>
      <c r="M19" s="55" t="s">
        <v>163</v>
      </c>
      <c r="N19" s="56" t="s">
        <v>201</v>
      </c>
      <c r="O19" s="57" t="s">
        <v>202</v>
      </c>
      <c r="P19" s="56">
        <v>891800570</v>
      </c>
      <c r="Q19" s="58">
        <v>2</v>
      </c>
      <c r="R19" s="56" t="s">
        <v>187</v>
      </c>
      <c r="S19" s="58" t="s">
        <v>167</v>
      </c>
      <c r="T19" s="61" t="s">
        <v>203</v>
      </c>
      <c r="U19" s="59" t="s">
        <v>204</v>
      </c>
      <c r="V19" s="56" t="s">
        <v>205</v>
      </c>
      <c r="W19" s="56" t="s">
        <v>182</v>
      </c>
    </row>
    <row r="20" spans="1:23" x14ac:dyDescent="0.25">
      <c r="A20" s="2">
        <v>19</v>
      </c>
      <c r="B20" s="14">
        <v>15238</v>
      </c>
      <c r="C20" s="14" t="s">
        <v>124</v>
      </c>
      <c r="D20" s="14" t="s">
        <v>70</v>
      </c>
      <c r="E20" s="14" t="s">
        <v>125</v>
      </c>
      <c r="F20" s="25" t="s">
        <v>126</v>
      </c>
      <c r="G20" s="26" t="s">
        <v>77</v>
      </c>
      <c r="H20" s="46"/>
      <c r="I20" s="46">
        <v>1179284461</v>
      </c>
      <c r="J20" s="46">
        <f>+H20+I20</f>
        <v>1179284461</v>
      </c>
      <c r="K20" s="76">
        <f>+P20-F20</f>
        <v>0</v>
      </c>
      <c r="M20" s="55" t="s">
        <v>163</v>
      </c>
      <c r="N20" s="56" t="s">
        <v>170</v>
      </c>
      <c r="O20" s="57" t="s">
        <v>171</v>
      </c>
      <c r="P20" s="56">
        <v>891855438</v>
      </c>
      <c r="Q20" s="58">
        <v>4</v>
      </c>
      <c r="R20" s="56" t="s">
        <v>166</v>
      </c>
      <c r="S20" s="58" t="s">
        <v>167</v>
      </c>
      <c r="T20" s="60" t="s">
        <v>172</v>
      </c>
      <c r="U20" s="59" t="s">
        <v>170</v>
      </c>
      <c r="V20" s="56" t="s">
        <v>173</v>
      </c>
      <c r="W20" s="56" t="s">
        <v>174</v>
      </c>
    </row>
    <row r="21" spans="1:23" ht="90" x14ac:dyDescent="0.25">
      <c r="A21" s="2">
        <v>20</v>
      </c>
      <c r="B21" s="14">
        <v>15322</v>
      </c>
      <c r="C21" s="14" t="s">
        <v>127</v>
      </c>
      <c r="D21" s="14" t="s">
        <v>70</v>
      </c>
      <c r="E21" s="28" t="s">
        <v>128</v>
      </c>
      <c r="F21" s="25">
        <v>900004894</v>
      </c>
      <c r="G21" s="26" t="s">
        <v>113</v>
      </c>
      <c r="H21" s="46"/>
      <c r="I21" s="46">
        <v>915395952</v>
      </c>
      <c r="J21" s="46">
        <f>+H21+I21</f>
        <v>915395952</v>
      </c>
      <c r="K21" s="76">
        <f>+P21-F21</f>
        <v>0</v>
      </c>
      <c r="M21" s="55" t="s">
        <v>163</v>
      </c>
      <c r="N21" s="56" t="s">
        <v>255</v>
      </c>
      <c r="O21" s="57" t="s">
        <v>256</v>
      </c>
      <c r="P21" s="56">
        <v>900004894</v>
      </c>
      <c r="Q21" s="58">
        <v>0</v>
      </c>
      <c r="R21" s="56" t="s">
        <v>166</v>
      </c>
      <c r="S21" s="58" t="s">
        <v>167</v>
      </c>
      <c r="T21" s="60" t="s">
        <v>257</v>
      </c>
      <c r="U21" s="59" t="s">
        <v>258</v>
      </c>
      <c r="V21" s="56" t="s">
        <v>259</v>
      </c>
      <c r="W21" s="56" t="s">
        <v>174</v>
      </c>
    </row>
    <row r="22" spans="1:23" x14ac:dyDescent="0.25">
      <c r="A22" s="2">
        <v>21</v>
      </c>
      <c r="B22" s="14">
        <v>15001</v>
      </c>
      <c r="C22" s="14" t="s">
        <v>129</v>
      </c>
      <c r="D22" s="14" t="s">
        <v>70</v>
      </c>
      <c r="E22" s="14" t="s">
        <v>130</v>
      </c>
      <c r="F22" s="25" t="s">
        <v>131</v>
      </c>
      <c r="G22" s="26" t="s">
        <v>68</v>
      </c>
      <c r="H22" s="46"/>
      <c r="I22" s="46">
        <v>358775827</v>
      </c>
      <c r="J22" s="46">
        <f>+H22+I22</f>
        <v>358775827</v>
      </c>
      <c r="K22" s="76">
        <f>+P22-F22</f>
        <v>0</v>
      </c>
      <c r="M22" s="55" t="s">
        <v>163</v>
      </c>
      <c r="N22" s="56" t="s">
        <v>185</v>
      </c>
      <c r="O22" s="57" t="s">
        <v>186</v>
      </c>
      <c r="P22" s="56">
        <v>891800982</v>
      </c>
      <c r="Q22" s="58">
        <v>3</v>
      </c>
      <c r="R22" s="56" t="s">
        <v>187</v>
      </c>
      <c r="S22" s="58" t="s">
        <v>167</v>
      </c>
      <c r="T22" s="60">
        <v>349205054</v>
      </c>
      <c r="U22" s="59" t="s">
        <v>188</v>
      </c>
      <c r="V22" s="56" t="s">
        <v>189</v>
      </c>
      <c r="W22" s="56" t="s">
        <v>167</v>
      </c>
    </row>
    <row r="23" spans="1:23" x14ac:dyDescent="0.25">
      <c r="A23" s="2">
        <v>22</v>
      </c>
      <c r="B23" s="14">
        <v>15469</v>
      </c>
      <c r="C23" s="14" t="s">
        <v>133</v>
      </c>
      <c r="D23" s="14" t="s">
        <v>70</v>
      </c>
      <c r="E23" s="14" t="s">
        <v>132</v>
      </c>
      <c r="F23" s="25" t="s">
        <v>134</v>
      </c>
      <c r="G23" s="26" t="s">
        <v>109</v>
      </c>
      <c r="H23" s="46"/>
      <c r="I23" s="46">
        <v>239899553</v>
      </c>
      <c r="J23" s="46">
        <f>+H23+I23</f>
        <v>239899553</v>
      </c>
      <c r="K23" s="76">
        <f>+P23-F23</f>
        <v>0</v>
      </c>
      <c r="M23" s="55" t="s">
        <v>163</v>
      </c>
      <c r="N23" s="56" t="s">
        <v>180</v>
      </c>
      <c r="O23" s="57" t="s">
        <v>181</v>
      </c>
      <c r="P23" s="56">
        <v>891800395</v>
      </c>
      <c r="Q23" s="58">
        <v>1</v>
      </c>
      <c r="R23" s="56" t="s">
        <v>166</v>
      </c>
      <c r="S23" s="58" t="s">
        <v>182</v>
      </c>
      <c r="T23" s="60" t="s">
        <v>183</v>
      </c>
      <c r="U23" s="59" t="s">
        <v>180</v>
      </c>
      <c r="V23" s="56" t="s">
        <v>184</v>
      </c>
      <c r="W23" s="56" t="s">
        <v>182</v>
      </c>
    </row>
    <row r="24" spans="1:23" x14ac:dyDescent="0.25">
      <c r="A24" s="2">
        <v>23</v>
      </c>
      <c r="B24" s="14">
        <v>15759</v>
      </c>
      <c r="C24" s="14" t="s">
        <v>136</v>
      </c>
      <c r="D24" s="14" t="s">
        <v>70</v>
      </c>
      <c r="E24" s="14" t="s">
        <v>135</v>
      </c>
      <c r="F24" s="25">
        <v>891855039</v>
      </c>
      <c r="G24" s="26" t="s">
        <v>93</v>
      </c>
      <c r="H24" s="46"/>
      <c r="I24" s="46">
        <v>450989398</v>
      </c>
      <c r="J24" s="46">
        <f>+H24+I24</f>
        <v>450989398</v>
      </c>
      <c r="K24" s="76">
        <f>+P24-F24</f>
        <v>0</v>
      </c>
      <c r="M24" s="55" t="s">
        <v>163</v>
      </c>
      <c r="N24" s="56" t="s">
        <v>206</v>
      </c>
      <c r="O24" s="57" t="s">
        <v>207</v>
      </c>
      <c r="P24" s="56">
        <v>891855039</v>
      </c>
      <c r="Q24" s="58">
        <v>9</v>
      </c>
      <c r="R24" s="56" t="s">
        <v>208</v>
      </c>
      <c r="S24" s="58" t="s">
        <v>167</v>
      </c>
      <c r="T24" s="60" t="s">
        <v>209</v>
      </c>
      <c r="U24" s="59" t="s">
        <v>210</v>
      </c>
      <c r="V24" s="56" t="s">
        <v>211</v>
      </c>
      <c r="W24" s="56" t="s">
        <v>167</v>
      </c>
    </row>
    <row r="25" spans="1:23" x14ac:dyDescent="0.25">
      <c r="A25" s="2">
        <v>24</v>
      </c>
      <c r="B25" s="14">
        <v>15176</v>
      </c>
      <c r="C25" s="14" t="s">
        <v>137</v>
      </c>
      <c r="D25" s="27" t="s">
        <v>70</v>
      </c>
      <c r="E25" s="14" t="s">
        <v>138</v>
      </c>
      <c r="F25" s="25" t="s">
        <v>139</v>
      </c>
      <c r="G25" s="26" t="s">
        <v>73</v>
      </c>
      <c r="H25" s="46"/>
      <c r="I25" s="46">
        <v>182616447</v>
      </c>
      <c r="J25" s="46">
        <f>+H25+I25</f>
        <v>182616447</v>
      </c>
      <c r="K25" s="76">
        <f>+P25-F25</f>
        <v>0</v>
      </c>
      <c r="M25" s="55" t="s">
        <v>163</v>
      </c>
      <c r="N25" s="56" t="s">
        <v>241</v>
      </c>
      <c r="O25" s="57" t="s">
        <v>242</v>
      </c>
      <c r="P25" s="56">
        <v>820005389</v>
      </c>
      <c r="Q25" s="58">
        <v>7</v>
      </c>
      <c r="R25" s="56" t="s">
        <v>166</v>
      </c>
      <c r="S25" s="58" t="s">
        <v>182</v>
      </c>
      <c r="T25" s="60" t="s">
        <v>243</v>
      </c>
      <c r="U25" s="59" t="s">
        <v>244</v>
      </c>
      <c r="V25" s="62" t="s">
        <v>245</v>
      </c>
      <c r="W25" s="62" t="s">
        <v>182</v>
      </c>
    </row>
    <row r="26" spans="1:23" x14ac:dyDescent="0.25">
      <c r="A26" s="2">
        <v>25</v>
      </c>
      <c r="B26" s="14">
        <v>15001</v>
      </c>
      <c r="C26" s="14" t="s">
        <v>129</v>
      </c>
      <c r="D26" s="14" t="s">
        <v>70</v>
      </c>
      <c r="E26" s="14" t="s">
        <v>140</v>
      </c>
      <c r="F26" s="25" t="s">
        <v>141</v>
      </c>
      <c r="G26" s="26" t="s">
        <v>113</v>
      </c>
      <c r="H26" s="46"/>
      <c r="I26" s="46">
        <v>914224193</v>
      </c>
      <c r="J26" s="46">
        <f>+H26+I26</f>
        <v>914224193</v>
      </c>
      <c r="K26" s="76">
        <f>+P26-F26</f>
        <v>0</v>
      </c>
      <c r="M26" s="55" t="s">
        <v>163</v>
      </c>
      <c r="N26" s="56" t="s">
        <v>216</v>
      </c>
      <c r="O26" s="57" t="s">
        <v>217</v>
      </c>
      <c r="P26" s="56">
        <v>891800231</v>
      </c>
      <c r="Q26" s="58">
        <v>0</v>
      </c>
      <c r="R26" s="56" t="s">
        <v>166</v>
      </c>
      <c r="S26" s="58" t="s">
        <v>167</v>
      </c>
      <c r="T26" s="60" t="s">
        <v>218</v>
      </c>
      <c r="U26" s="59" t="s">
        <v>219</v>
      </c>
      <c r="V26" s="56" t="s">
        <v>220</v>
      </c>
      <c r="W26" s="56" t="s">
        <v>167</v>
      </c>
    </row>
  </sheetData>
  <sortState ref="A2:W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2017-06-02T20:33:23Z</cp:lastPrinted>
  <dcterms:created xsi:type="dcterms:W3CDTF">2017-02-20T14:10:31Z</dcterms:created>
  <dcterms:modified xsi:type="dcterms:W3CDTF">2017-06-02T20:34:01Z</dcterms:modified>
</cp:coreProperties>
</file>